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bmf.intern.netz\homes$\Berlin\Nicolaussv\Desktop\"/>
    </mc:Choice>
  </mc:AlternateContent>
  <xr:revisionPtr revIDLastSave="0" documentId="8_{F114058B-4829-4D7B-81F6-5CBB47970438}" xr6:coauthVersionLast="36" xr6:coauthVersionMax="36" xr10:uidLastSave="{00000000-0000-0000-0000-000000000000}"/>
  <bookViews>
    <workbookView xWindow="0" yWindow="0" windowWidth="38670" windowHeight="11910" xr2:uid="{00000000-000D-0000-FFFF-FFFF00000000}"/>
  </bookViews>
  <sheets>
    <sheet name="Seite 1" sheetId="5" r:id="rId1"/>
    <sheet name="Seite 2" sheetId="2" r:id="rId2"/>
    <sheet name="Tabelle1" sheetId="6" state="hidden" r:id="rId3"/>
    <sheet name="Seite 3" sheetId="4" r:id="rId4"/>
    <sheet name="Seite 4" sheetId="3" r:id="rId5"/>
  </sheets>
  <definedNames>
    <definedName name="AG_RW">'Seite 2'!$F$17</definedName>
    <definedName name="Anteil_a">#REF!</definedName>
    <definedName name="anzahl_aktien">'Seite 2'!$C$15</definedName>
    <definedName name="Gen_Rw">'Seite 2'!$F$47</definedName>
    <definedName name="ii_b_rw">'Seite 2'!$F$36</definedName>
    <definedName name="kurs">'Seite 2'!$F$15</definedName>
    <definedName name="Liqi_Rw">'Seite 2'!$F$60</definedName>
    <definedName name="NameBeteiligung">'Seite 1'!$B$19</definedName>
    <definedName name="Vergleich_mit_Seite_2">'Seite 3'!$I$16</definedName>
    <definedName name="vortrag">'Seite 4'!$H$23</definedName>
  </definedNames>
  <calcPr calcId="191029"/>
</workbook>
</file>

<file path=xl/calcChain.xml><?xml version="1.0" encoding="utf-8"?>
<calcChain xmlns="http://schemas.openxmlformats.org/spreadsheetml/2006/main">
  <c r="H9" i="3" l="1"/>
  <c r="I10" i="4" l="1"/>
  <c r="I11" i="4"/>
  <c r="I12" i="4"/>
  <c r="I52" i="4"/>
  <c r="I53" i="4"/>
  <c r="I54" i="4"/>
  <c r="I55" i="4"/>
  <c r="I56" i="4"/>
  <c r="I57" i="4"/>
  <c r="I58" i="4"/>
  <c r="I59" i="4"/>
  <c r="I60" i="4"/>
  <c r="I61" i="4"/>
  <c r="I62" i="4"/>
  <c r="I63" i="4"/>
  <c r="I26" i="4"/>
  <c r="I27" i="4"/>
  <c r="I28" i="4"/>
  <c r="I29" i="4"/>
  <c r="I30" i="4"/>
  <c r="I31" i="4"/>
  <c r="I32" i="4"/>
  <c r="I33" i="4"/>
  <c r="I34" i="4"/>
  <c r="I35" i="4"/>
  <c r="I36" i="4"/>
  <c r="I37" i="4"/>
  <c r="H8" i="4" l="1"/>
  <c r="F8" i="4"/>
  <c r="E58" i="2" l="1"/>
  <c r="F60" i="2" s="1"/>
  <c r="H67" i="4" l="1"/>
  <c r="G67" i="4"/>
  <c r="F67" i="4"/>
  <c r="E67" i="4"/>
  <c r="D67" i="4"/>
  <c r="I66" i="4"/>
  <c r="I65" i="4"/>
  <c r="I64" i="4"/>
  <c r="I51" i="4"/>
  <c r="I50" i="4"/>
  <c r="F47" i="2"/>
  <c r="I67" i="4" l="1"/>
  <c r="D15" i="4"/>
  <c r="E15" i="4"/>
  <c r="I25" i="4"/>
  <c r="I38" i="4"/>
  <c r="I39" i="4"/>
  <c r="I7" i="4"/>
  <c r="F15" i="4" l="1"/>
  <c r="G41" i="4" l="1"/>
  <c r="E41" i="4"/>
  <c r="D41" i="4"/>
  <c r="I40" i="4"/>
  <c r="I24" i="4" l="1"/>
  <c r="H41" i="4"/>
  <c r="F41" i="4"/>
  <c r="I41" i="4" l="1"/>
  <c r="G15" i="4"/>
  <c r="I14" i="4"/>
  <c r="I13" i="4"/>
  <c r="I9" i="4"/>
  <c r="I8" i="4"/>
  <c r="H15" i="4"/>
  <c r="I15" i="4" l="1"/>
  <c r="H21" i="3" l="1"/>
  <c r="F17" i="2"/>
  <c r="H23" i="3" l="1"/>
  <c r="F30" i="2" s="1"/>
  <c r="F32" i="2" l="1"/>
  <c r="F36" i="2" s="1"/>
  <c r="I16" i="4" s="1"/>
</calcChain>
</file>

<file path=xl/sharedStrings.xml><?xml version="1.0" encoding="utf-8"?>
<sst xmlns="http://schemas.openxmlformats.org/spreadsheetml/2006/main" count="153" uniqueCount="89">
  <si>
    <t>Ansprechpartner/in:</t>
  </si>
  <si>
    <t>Rechnungslegende Stelle</t>
  </si>
  <si>
    <t>Telefonnummer:</t>
  </si>
  <si>
    <t>E-Mail-Adresse:</t>
  </si>
  <si>
    <t>Beleg</t>
  </si>
  <si>
    <t>(für die Vermögensrechnung des Bundes)</t>
  </si>
  <si>
    <t>zum 31.12.</t>
  </si>
  <si>
    <t>I.</t>
  </si>
  <si>
    <t>Rechtsform:</t>
  </si>
  <si>
    <t>Gründungsjahr:</t>
  </si>
  <si>
    <t>31.12.    </t>
  </si>
  <si>
    <t>Der Rechnungswert ergibt sich aus der Multiplikation der Anzahl der Aktien des Bundes mit dem Kurs zum Stichtag:</t>
  </si>
  <si>
    <t>*</t>
  </si>
  <si>
    <t>Rechnungswert</t>
  </si>
  <si>
    <t>a)</t>
  </si>
  <si>
    <t>b)</t>
  </si>
  <si>
    <t>c)</t>
  </si>
  <si>
    <t>d)</t>
  </si>
  <si>
    <t>e)</t>
  </si>
  <si>
    <t>Abwicklungsvermögen (100%)</t>
  </si>
  <si>
    <t>Grund der Änderung (Stichwort)</t>
  </si>
  <si>
    <t>Zugang</t>
  </si>
  <si>
    <t>Abgang</t>
  </si>
  <si>
    <t>Jahresüberschuss/-fehlbetrag zum Stichtag</t>
  </si>
  <si>
    <t xml:space="preserve">Summe a) und b) </t>
  </si>
  <si>
    <t xml:space="preserve">Summe a) bis d) </t>
  </si>
  <si>
    <t>Ort, Datum</t>
  </si>
  <si>
    <t>=</t>
  </si>
  <si>
    <t>Anteil des Bundes am Abwicklungsvermögen (in %)</t>
  </si>
  <si>
    <t>Gesamt</t>
  </si>
  <si>
    <t>31.12.</t>
  </si>
  <si>
    <t>laut aufgestellter Bilanz zum Stichtag:</t>
  </si>
  <si>
    <t>f)</t>
  </si>
  <si>
    <t>Bezeichnung</t>
  </si>
  <si>
    <t>Anzahl Aktien</t>
  </si>
  <si>
    <t>des Bundes</t>
  </si>
  <si>
    <t>II.   Ermittlung des Rechnungswertes (nicht gerundet)</t>
  </si>
  <si>
    <t>Bitte fügen Sie alle rechnungsbegründenden Unterlagen bei, insbesondere die zu Grunde gelegte Bilanz einschl. der Gewinn- und Verlustrechnung für das abgelaufene Haushaltsjahr sowie die zu Grunde gelegte Bilanz einschl. der Gewinn- und Verlustrechnung für das Vorjahr.</t>
  </si>
  <si>
    <t>Gewinn- /Verlustvortrag (Vorjahr)</t>
  </si>
  <si>
    <t>Sonderposten für Zuschüsse</t>
  </si>
  <si>
    <t>Geprüft:</t>
  </si>
  <si>
    <t>Aufgestellt:</t>
  </si>
  <si>
    <r>
      <t>A.   mit Kurswert</t>
    </r>
    <r>
      <rPr>
        <sz val="10"/>
        <rFont val="Times New Roman"/>
        <family val="1"/>
      </rPr>
      <t/>
    </r>
  </si>
  <si>
    <t>Bestand</t>
  </si>
  <si>
    <t>01.01.20XX</t>
  </si>
  <si>
    <t>- € -</t>
  </si>
  <si>
    <t>mit hhm. Zahlung</t>
  </si>
  <si>
    <t>ohne hhm. Zahlung</t>
  </si>
  <si>
    <t>31.12.20XX</t>
  </si>
  <si>
    <r>
      <t>Kurs zum Stichtag</t>
    </r>
    <r>
      <rPr>
        <vertAlign val="superscript"/>
        <sz val="8"/>
        <rFont val="Calibri"/>
        <family val="2"/>
        <scheme val="minor"/>
      </rPr>
      <t>1</t>
    </r>
  </si>
  <si>
    <r>
      <t xml:space="preserve">Auf neue Rechnung vorgetragener </t>
    </r>
    <r>
      <rPr>
        <b/>
        <sz val="10"/>
        <rFont val="Calibri"/>
        <family val="2"/>
        <scheme val="minor"/>
      </rPr>
      <t>Bilanzgewinn</t>
    </r>
  </si>
  <si>
    <r>
      <t xml:space="preserve">Auf neue Rechnung vorgetragener </t>
    </r>
    <r>
      <rPr>
        <b/>
        <sz val="10"/>
        <rFont val="Calibri"/>
        <family val="2"/>
        <scheme val="minor"/>
      </rPr>
      <t>Bilanzverlust</t>
    </r>
  </si>
  <si>
    <r>
      <t xml:space="preserve">  A.   </t>
    </r>
    <r>
      <rPr>
        <sz val="10"/>
        <rFont val="Calibri"/>
        <family val="2"/>
        <scheme val="minor"/>
      </rPr>
      <t>Geschäftsergebnis lt. aufgestelltem Jahresabschluss</t>
    </r>
  </si>
  <si>
    <r>
      <t xml:space="preserve">   B.   </t>
    </r>
    <r>
      <rPr>
        <sz val="10"/>
        <rFont val="Calibri"/>
        <family val="2"/>
        <scheme val="minor"/>
      </rPr>
      <t>Verwendung der Summe zu A lt. Beschluss der zuständigen Gesellschaftsorgane</t>
    </r>
  </si>
  <si>
    <t>Vergleich mit Seite 2</t>
  </si>
  <si>
    <t>Jahresergebnis</t>
  </si>
  <si>
    <t>Kontierung:</t>
  </si>
  <si>
    <r>
      <t>3</t>
    </r>
    <r>
      <rPr>
        <sz val="8"/>
        <rFont val="Calibri"/>
        <family val="2"/>
        <scheme val="minor"/>
      </rPr>
      <t xml:space="preserve"> Sofern mehrere gravierende Änderungen (Gewinnausschüttung, Kapitalerhöhung, Zuführungen aus dem Bundeshaushalt - nur summarisch u.ä.) vorlagen, sind diese neben dem Jahresabschluss einzeln darzustellen.
</t>
    </r>
  </si>
  <si>
    <t>Kontierung</t>
  </si>
  <si>
    <r>
      <t xml:space="preserve">III.   Änderung des Rechnungswertes </t>
    </r>
    <r>
      <rPr>
        <b/>
        <vertAlign val="superscript"/>
        <sz val="10"/>
        <rFont val="Calibri"/>
        <family val="2"/>
        <scheme val="minor"/>
      </rPr>
      <t>3)</t>
    </r>
  </si>
  <si>
    <t>B.   ohne Kurswert auf Basis der Bilanz</t>
  </si>
  <si>
    <t>Kapitalrücklagen</t>
  </si>
  <si>
    <t>Gewinnrücklagen</t>
  </si>
  <si>
    <t>AdB</t>
  </si>
  <si>
    <t>absolut</t>
  </si>
  <si>
    <t>Anteil des Bundes (AdB, in %):</t>
  </si>
  <si>
    <r>
      <t>1</t>
    </r>
    <r>
      <rPr>
        <sz val="8"/>
        <rFont val="Calibri"/>
        <family val="2"/>
        <scheme val="minor"/>
      </rPr>
      <t xml:space="preserve"> oder letzte Notierung vor dem Stichtag der Bilanz
</t>
    </r>
    <r>
      <rPr>
        <vertAlign val="superscript"/>
        <sz val="8"/>
        <rFont val="Calibri"/>
        <family val="2"/>
        <scheme val="minor"/>
      </rPr>
      <t>2</t>
    </r>
    <r>
      <rPr>
        <sz val="8"/>
        <rFont val="Calibri"/>
        <family val="2"/>
        <scheme val="minor"/>
      </rPr>
      <t xml:space="preserve"> Bei a) bis c) sowie  f) sind die Angaben aus der aufgestellten Bilanz zu übernehmen.</t>
    </r>
  </si>
  <si>
    <r>
      <t>Grund- bzw. Stammkapital</t>
    </r>
    <r>
      <rPr>
        <vertAlign val="superscript"/>
        <sz val="10"/>
        <rFont val="Calibri"/>
        <family val="2"/>
        <scheme val="minor"/>
      </rPr>
      <t>2</t>
    </r>
  </si>
  <si>
    <t>Auswahl</t>
  </si>
  <si>
    <t>C.   Genossenschaften</t>
  </si>
  <si>
    <t>Gesamtanzahl Genossenschaftsanteile</t>
  </si>
  <si>
    <t>Wert Genossenaftsanteil</t>
  </si>
  <si>
    <t xml:space="preserve">Der Rechnungswert ergibt sich aus der Multiplikation des Abwicklungsvermögens mit dem Anteil des Bundes am Abwicklungsvermögen </t>
  </si>
  <si>
    <t>E.   Bemerkungen zur Feststellung des Rechnungswertes:</t>
  </si>
  <si>
    <r>
      <t xml:space="preserve">über die Ermittlung des Rechnungswertes einer unmittelbaren Beteiligung des Bundes
</t>
    </r>
    <r>
      <rPr>
        <b/>
        <sz val="12"/>
        <rFont val="Calibri"/>
        <family val="2"/>
        <scheme val="minor"/>
      </rPr>
      <t>am Kapital von Unternehmen und Einrichtungen</t>
    </r>
  </si>
  <si>
    <t>Genossenschafstanteile des Bundes (Anzahl)</t>
  </si>
  <si>
    <t>IV.   Forderungen des Bundes gegenüber dem Unternehmen oder der Einrichtung</t>
  </si>
  <si>
    <t>V.   Verbindlichkeiten des Bundes gegenüber dem Unternehmen oder der Einrichtung</t>
  </si>
  <si>
    <t>VI.   Geschäftsergebnis</t>
  </si>
  <si>
    <t>VII.   Sonstige Bemerkungen</t>
  </si>
  <si>
    <t>Jahresabschluss testiert?</t>
  </si>
  <si>
    <r>
      <t>Bezeichnung des Unternehmens oder der Einrichtung (</t>
    </r>
    <r>
      <rPr>
        <sz val="10"/>
        <rFont val="Calibri"/>
        <family val="2"/>
        <scheme val="minor"/>
      </rPr>
      <t xml:space="preserve"> z. B. laut Handelsregister, Gündungs-/Errichtungsgesetz etc.):</t>
    </r>
  </si>
  <si>
    <t>Gegenstand des Unternehmens oder der Einrichtung:</t>
  </si>
  <si>
    <t xml:space="preserve">Der Rechnungswert ergibt sich aus der Summe der dem Bund zuzurechenen Anteile an den den Werten zu a) bis f). In Spalte H ist eine Auswahl zu treffen, ob es sich jeweils um einen absoluten Betrag oder einen nach der prozentualen Quote berechneten Betrag handelt.  </t>
  </si>
  <si>
    <t>D.   Gesellschaften in Liquidation</t>
  </si>
  <si>
    <t>Name</t>
  </si>
  <si>
    <t>Dieses Dokument wurde elektronisch erstellt und ist ohne Unterschrift gültig.</t>
  </si>
  <si>
    <t>bleibt zum Vortrag auf neue Rechnung</t>
  </si>
  <si>
    <t>Anfangsbestand 2024 = Endbestand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</si>
</sst>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0_ ;\-0\ "/>
  </numFmts>
  <fonts count="25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Calibri"/>
      <family val="2"/>
    </font>
    <font>
      <b/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8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0"/>
      <name val="Calibri"/>
      <family val="2"/>
    </font>
    <font>
      <b/>
      <sz val="10"/>
      <name val="Arial"/>
      <family val="2"/>
    </font>
    <font>
      <i/>
      <sz val="8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u/>
      <sz val="10"/>
      <name val="Calibri"/>
      <family val="2"/>
      <scheme val="minor"/>
    </font>
    <font>
      <sz val="8"/>
      <color rgb="FF000000"/>
      <name val="Segoe UI"/>
      <family val="2"/>
    </font>
    <font>
      <b/>
      <i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6074"/>
        <bgColor rgb="FF00607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indexed="22"/>
      </top>
      <bottom style="thin">
        <color auto="1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0" applyFont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0" fillId="0" borderId="0" xfId="0" applyNumberFormat="1"/>
    <xf numFmtId="0" fontId="0" fillId="0" borderId="0" xfId="0"/>
    <xf numFmtId="164" fontId="1" fillId="0" borderId="0" xfId="0" applyNumberFormat="1" applyFont="1"/>
    <xf numFmtId="0" fontId="1" fillId="0" borderId="0" xfId="0" applyFont="1"/>
    <xf numFmtId="164" fontId="9" fillId="0" borderId="0" xfId="0" applyNumberFormat="1" applyFont="1"/>
    <xf numFmtId="0" fontId="9" fillId="0" borderId="0" xfId="0" applyFont="1"/>
    <xf numFmtId="0" fontId="9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9" fillId="0" borderId="0" xfId="0" applyFont="1" applyBorder="1" applyAlignment="1">
      <alignment horizontal="justify" vertical="top" wrapText="1"/>
    </xf>
    <xf numFmtId="0" fontId="9" fillId="0" borderId="0" xfId="0" applyFont="1" applyBorder="1" applyAlignment="1" applyProtection="1">
      <alignment horizontal="justify" vertical="top" wrapText="1"/>
    </xf>
    <xf numFmtId="0" fontId="9" fillId="0" borderId="0" xfId="0" applyFont="1" applyBorder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9" fillId="0" borderId="2" xfId="0" applyFont="1" applyBorder="1" applyAlignment="1">
      <alignment horizontal="right" vertical="top" wrapText="1"/>
    </xf>
    <xf numFmtId="0" fontId="10" fillId="0" borderId="1" xfId="0" applyFont="1" applyBorder="1" applyAlignment="1" applyProtection="1">
      <alignment horizontal="center" vertical="top" wrapText="1"/>
      <protection locked="0"/>
    </xf>
    <xf numFmtId="0" fontId="10" fillId="0" borderId="0" xfId="0" applyFont="1" applyBorder="1" applyAlignment="1" applyProtection="1">
      <alignment horizontal="center"/>
    </xf>
    <xf numFmtId="0" fontId="10" fillId="0" borderId="0" xfId="0" applyFont="1"/>
    <xf numFmtId="0" fontId="10" fillId="0" borderId="0" xfId="0" applyFont="1" applyBorder="1" applyAlignment="1">
      <alignment vertical="top" wrapText="1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9" fillId="0" borderId="0" xfId="0" applyFont="1" applyAlignment="1">
      <alignment vertical="top" wrapText="1"/>
    </xf>
    <xf numFmtId="0" fontId="9" fillId="0" borderId="0" xfId="0" applyFont="1"/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right" vertical="top" wrapText="1"/>
    </xf>
    <xf numFmtId="44" fontId="9" fillId="0" borderId="1" xfId="3" applyFont="1" applyBorder="1" applyAlignment="1" applyProtection="1">
      <alignment horizontal="right" vertical="top" wrapText="1"/>
      <protection locked="0"/>
    </xf>
    <xf numFmtId="0" fontId="9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right" vertical="top" wrapText="1"/>
    </xf>
    <xf numFmtId="44" fontId="9" fillId="0" borderId="0" xfId="3" applyFont="1" applyBorder="1" applyAlignment="1" applyProtection="1">
      <alignment vertical="top" wrapText="1"/>
    </xf>
    <xf numFmtId="0" fontId="9" fillId="0" borderId="0" xfId="0" quotePrefix="1" applyFont="1" applyBorder="1" applyAlignment="1">
      <alignment horizontal="right" vertical="top" wrapText="1"/>
    </xf>
    <xf numFmtId="44" fontId="9" fillId="0" borderId="1" xfId="3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left" indent="2"/>
    </xf>
    <xf numFmtId="0" fontId="10" fillId="0" borderId="0" xfId="0" applyFont="1" applyAlignment="1">
      <alignment horizontal="left" indent="2"/>
    </xf>
    <xf numFmtId="9" fontId="9" fillId="0" borderId="0" xfId="0" applyNumberFormat="1" applyFont="1" applyBorder="1" applyAlignment="1">
      <alignment vertical="top" wrapText="1"/>
    </xf>
    <xf numFmtId="44" fontId="9" fillId="0" borderId="1" xfId="3" applyFont="1" applyBorder="1" applyAlignment="1">
      <alignment horizontal="right" vertical="top" wrapText="1"/>
    </xf>
    <xf numFmtId="0" fontId="12" fillId="0" borderId="0" xfId="0" applyFont="1" applyAlignment="1">
      <alignment horizontal="right"/>
    </xf>
    <xf numFmtId="44" fontId="9" fillId="0" borderId="1" xfId="3" applyNumberFormat="1" applyFont="1" applyBorder="1" applyAlignment="1">
      <alignment horizontal="right" vertical="top" wrapText="1"/>
    </xf>
    <xf numFmtId="2" fontId="9" fillId="0" borderId="0" xfId="2" applyNumberFormat="1" applyFont="1" applyBorder="1" applyAlignment="1" applyProtection="1">
      <alignment horizontal="right" vertical="top" wrapText="1"/>
    </xf>
    <xf numFmtId="10" fontId="9" fillId="0" borderId="0" xfId="2" applyNumberFormat="1" applyFont="1" applyBorder="1" applyAlignment="1" applyProtection="1">
      <alignment horizontal="right" vertical="top" wrapText="1"/>
    </xf>
    <xf numFmtId="0" fontId="9" fillId="0" borderId="0" xfId="0" applyFont="1" applyProtection="1"/>
    <xf numFmtId="0" fontId="10" fillId="0" borderId="0" xfId="0" applyFont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1" xfId="0" applyFont="1" applyBorder="1" applyProtection="1">
      <protection locked="0"/>
    </xf>
    <xf numFmtId="0" fontId="12" fillId="0" borderId="0" xfId="0" applyFont="1" applyAlignment="1">
      <alignment wrapText="1"/>
    </xf>
    <xf numFmtId="0" fontId="9" fillId="0" borderId="0" xfId="0" applyFont="1" applyBorder="1"/>
    <xf numFmtId="0" fontId="9" fillId="0" borderId="0" xfId="0" applyFont="1" applyBorder="1" applyAlignment="1"/>
    <xf numFmtId="0" fontId="9" fillId="0" borderId="0" xfId="0" applyFont="1" applyAlignment="1">
      <alignment vertical="top"/>
    </xf>
    <xf numFmtId="0" fontId="9" fillId="0" borderId="0" xfId="0" applyFont="1" applyAlignment="1">
      <alignment horizontal="right" vertical="top" wrapText="1"/>
    </xf>
    <xf numFmtId="0" fontId="9" fillId="0" borderId="1" xfId="0" applyNumberFormat="1" applyFont="1" applyBorder="1" applyAlignment="1" applyProtection="1">
      <alignment horizontal="center" vertical="top" wrapText="1"/>
      <protection locked="0"/>
    </xf>
    <xf numFmtId="14" fontId="9" fillId="0" borderId="0" xfId="0" applyNumberFormat="1" applyFont="1" applyBorder="1" applyAlignment="1" applyProtection="1">
      <alignment horizontal="center" vertical="top" wrapText="1"/>
    </xf>
    <xf numFmtId="44" fontId="9" fillId="0" borderId="1" xfId="3" applyNumberFormat="1" applyFont="1" applyBorder="1" applyAlignment="1" applyProtection="1">
      <alignment horizontal="right" vertical="top" wrapText="1"/>
      <protection locked="0"/>
    </xf>
    <xf numFmtId="44" fontId="9" fillId="0" borderId="0" xfId="3" applyNumberFormat="1" applyFont="1" applyBorder="1" applyAlignment="1" applyProtection="1">
      <alignment horizontal="right" vertical="top" wrapText="1"/>
    </xf>
    <xf numFmtId="0" fontId="9" fillId="0" borderId="0" xfId="0" applyFont="1" applyBorder="1" applyAlignment="1">
      <alignment horizontal="right" wrapText="1"/>
    </xf>
    <xf numFmtId="0" fontId="9" fillId="0" borderId="0" xfId="0" applyFont="1" applyAlignment="1">
      <alignment horizontal="right"/>
    </xf>
    <xf numFmtId="44" fontId="9" fillId="0" borderId="0" xfId="3" applyFont="1"/>
    <xf numFmtId="0" fontId="16" fillId="0" borderId="0" xfId="1" applyFont="1" applyAlignment="1" applyProtection="1">
      <alignment horizontal="right" vertical="top" wrapText="1"/>
    </xf>
    <xf numFmtId="0" fontId="9" fillId="0" borderId="0" xfId="0" applyFont="1" applyBorder="1" applyAlignment="1">
      <alignment horizontal="left" indent="2"/>
    </xf>
    <xf numFmtId="0" fontId="9" fillId="0" borderId="3" xfId="0" applyFont="1" applyBorder="1" applyAlignment="1">
      <alignment vertical="top" wrapText="1"/>
    </xf>
    <xf numFmtId="0" fontId="9" fillId="0" borderId="3" xfId="0" applyFont="1" applyBorder="1"/>
    <xf numFmtId="0" fontId="9" fillId="0" borderId="3" xfId="0" applyFont="1" applyBorder="1" applyAlignment="1">
      <alignment horizontal="left" indent="2"/>
    </xf>
    <xf numFmtId="0" fontId="9" fillId="0" borderId="5" xfId="0" applyFont="1" applyBorder="1" applyProtection="1">
      <protection locked="0"/>
    </xf>
    <xf numFmtId="0" fontId="9" fillId="0" borderId="0" xfId="0" applyFont="1" applyBorder="1" applyAlignment="1">
      <alignment wrapText="1"/>
    </xf>
    <xf numFmtId="164" fontId="0" fillId="0" borderId="0" xfId="0" applyNumberFormat="1" applyBorder="1"/>
    <xf numFmtId="0" fontId="0" fillId="0" borderId="0" xfId="0" applyBorder="1"/>
    <xf numFmtId="164" fontId="18" fillId="0" borderId="0" xfId="0" applyNumberFormat="1" applyFont="1" applyBorder="1"/>
    <xf numFmtId="0" fontId="18" fillId="0" borderId="0" xfId="0" applyFont="1" applyBorder="1"/>
    <xf numFmtId="0" fontId="0" fillId="0" borderId="0" xfId="0" applyBorder="1" applyProtection="1"/>
    <xf numFmtId="164" fontId="0" fillId="0" borderId="0" xfId="0" applyNumberFormat="1" applyBorder="1" applyProtection="1"/>
    <xf numFmtId="0" fontId="10" fillId="0" borderId="0" xfId="0" applyFont="1" applyBorder="1"/>
    <xf numFmtId="164" fontId="10" fillId="0" borderId="0" xfId="0" applyNumberFormat="1" applyFont="1" applyBorder="1"/>
    <xf numFmtId="43" fontId="9" fillId="0" borderId="0" xfId="0" applyNumberFormat="1" applyFont="1" applyFill="1" applyBorder="1" applyAlignment="1" applyProtection="1">
      <alignment vertical="top" wrapText="1"/>
    </xf>
    <xf numFmtId="43" fontId="9" fillId="0" borderId="0" xfId="0" applyNumberFormat="1" applyFont="1" applyFill="1" applyBorder="1" applyAlignment="1" applyProtection="1">
      <alignment vertical="top" wrapText="1"/>
      <protection locked="0"/>
    </xf>
    <xf numFmtId="43" fontId="9" fillId="0" borderId="0" xfId="0" applyNumberFormat="1" applyFont="1" applyFill="1" applyBorder="1" applyAlignment="1">
      <alignment vertical="top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/>
    <xf numFmtId="0" fontId="11" fillId="0" borderId="0" xfId="0" applyFont="1" applyAlignment="1">
      <alignment vertical="top"/>
    </xf>
    <xf numFmtId="0" fontId="10" fillId="0" borderId="0" xfId="0" applyFont="1" applyAlignment="1"/>
    <xf numFmtId="0" fontId="9" fillId="0" borderId="0" xfId="0" applyFont="1" applyBorder="1" applyAlignment="1">
      <alignment vertical="top" wrapText="1"/>
    </xf>
    <xf numFmtId="0" fontId="10" fillId="0" borderId="0" xfId="0" applyFont="1" applyAlignment="1">
      <alignment horizontal="left"/>
    </xf>
    <xf numFmtId="0" fontId="9" fillId="0" borderId="0" xfId="0" applyFont="1"/>
    <xf numFmtId="0" fontId="17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1" xfId="0" applyFont="1" applyBorder="1" applyAlignment="1" applyProtection="1">
      <protection locked="0"/>
    </xf>
    <xf numFmtId="0" fontId="10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0" xfId="0" applyFont="1" applyBorder="1" applyAlignment="1" applyProtection="1">
      <protection locked="0"/>
    </xf>
    <xf numFmtId="0" fontId="9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165" fontId="9" fillId="0" borderId="1" xfId="3" applyNumberFormat="1" applyFont="1" applyBorder="1" applyAlignment="1" applyProtection="1">
      <alignment horizontal="right" vertical="top" wrapText="1"/>
      <protection locked="0"/>
    </xf>
    <xf numFmtId="10" fontId="10" fillId="0" borderId="1" xfId="2" applyNumberFormat="1" applyFont="1" applyFill="1" applyBorder="1" applyAlignment="1" applyProtection="1">
      <alignment horizontal="right" vertical="top" wrapText="1"/>
      <protection locked="0"/>
    </xf>
    <xf numFmtId="0" fontId="10" fillId="0" borderId="0" xfId="0" applyFont="1" applyAlignment="1">
      <alignment horizontal="left" vertical="top" wrapText="1"/>
    </xf>
    <xf numFmtId="0" fontId="9" fillId="0" borderId="0" xfId="0" applyFont="1"/>
    <xf numFmtId="0" fontId="9" fillId="0" borderId="1" xfId="0" applyFont="1" applyBorder="1" applyAlignment="1" applyProtection="1">
      <alignment horizontal="left" vertical="top" wrapText="1"/>
      <protection locked="0"/>
    </xf>
    <xf numFmtId="10" fontId="10" fillId="0" borderId="0" xfId="2" applyNumberFormat="1" applyFont="1" applyFill="1" applyBorder="1" applyAlignment="1" applyProtection="1">
      <alignment horizontal="right" vertical="top" wrapText="1"/>
      <protection locked="0"/>
    </xf>
    <xf numFmtId="10" fontId="9" fillId="0" borderId="1" xfId="2" applyNumberFormat="1" applyFont="1" applyBorder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/>
    <xf numFmtId="0" fontId="1" fillId="0" borderId="0" xfId="0" applyFont="1" applyBorder="1"/>
    <xf numFmtId="43" fontId="17" fillId="0" borderId="0" xfId="0" applyNumberFormat="1" applyFont="1" applyFill="1" applyBorder="1" applyAlignment="1" applyProtection="1">
      <alignment horizontal="right" vertical="top" wrapText="1"/>
      <protection locked="0"/>
    </xf>
    <xf numFmtId="43" fontId="17" fillId="0" borderId="13" xfId="0" applyNumberFormat="1" applyFont="1" applyFill="1" applyBorder="1" applyAlignment="1" applyProtection="1">
      <alignment horizontal="right" vertical="top" wrapText="1"/>
      <protection locked="0"/>
    </xf>
    <xf numFmtId="43" fontId="17" fillId="3" borderId="17" xfId="0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Border="1" applyProtection="1">
      <protection locked="0"/>
    </xf>
    <xf numFmtId="0" fontId="19" fillId="0" borderId="0" xfId="0" applyFont="1" applyBorder="1" applyAlignment="1" applyProtection="1">
      <alignment horizontal="right"/>
      <protection locked="0"/>
    </xf>
    <xf numFmtId="43" fontId="0" fillId="0" borderId="0" xfId="0" applyNumberFormat="1" applyBorder="1" applyProtection="1">
      <protection locked="0"/>
    </xf>
    <xf numFmtId="43" fontId="9" fillId="0" borderId="13" xfId="0" applyNumberFormat="1" applyFont="1" applyBorder="1" applyAlignment="1" applyProtection="1">
      <alignment horizontal="right" vertical="top" wrapText="1"/>
      <protection locked="0"/>
    </xf>
    <xf numFmtId="43" fontId="17" fillId="3" borderId="16" xfId="0" applyNumberFormat="1" applyFont="1" applyFill="1" applyBorder="1" applyAlignment="1" applyProtection="1">
      <alignment horizontal="right" vertical="top" wrapText="1"/>
      <protection locked="0"/>
    </xf>
    <xf numFmtId="43" fontId="17" fillId="3" borderId="13" xfId="0" applyNumberFormat="1" applyFont="1" applyFill="1" applyBorder="1" applyAlignment="1" applyProtection="1">
      <alignment horizontal="right" vertical="top" wrapText="1"/>
      <protection locked="0"/>
    </xf>
    <xf numFmtId="43" fontId="9" fillId="0" borderId="16" xfId="0" applyNumberFormat="1" applyFont="1" applyFill="1" applyBorder="1" applyAlignment="1" applyProtection="1">
      <alignment vertical="top" wrapText="1"/>
      <protection locked="0"/>
    </xf>
    <xf numFmtId="0" fontId="10" fillId="0" borderId="2" xfId="0" applyFont="1" applyBorder="1" applyAlignment="1" applyProtection="1">
      <alignment horizontal="right" vertical="top" wrapText="1"/>
      <protection locked="0"/>
    </xf>
    <xf numFmtId="0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14" fontId="7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3" xfId="0" applyNumberFormat="1" applyFont="1" applyFill="1" applyBorder="1" applyAlignment="1" applyProtection="1">
      <alignment horizontal="center" vertical="center" wrapText="1"/>
      <protection locked="0"/>
    </xf>
    <xf numFmtId="14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43" fontId="17" fillId="0" borderId="2" xfId="0" applyNumberFormat="1" applyFont="1" applyFill="1" applyBorder="1" applyAlignment="1" applyProtection="1">
      <alignment horizontal="right" vertical="top" wrapText="1"/>
      <protection locked="0"/>
    </xf>
    <xf numFmtId="0" fontId="7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31" xfId="0" applyNumberFormat="1" applyFont="1" applyFill="1" applyBorder="1" applyAlignment="1" applyProtection="1">
      <alignment horizontal="center" vertical="center" wrapText="1"/>
      <protection locked="0"/>
    </xf>
    <xf numFmtId="14" fontId="7" fillId="2" borderId="13" xfId="0" applyNumberFormat="1" applyFont="1" applyFill="1" applyBorder="1" applyAlignment="1" applyProtection="1">
      <alignment horizontal="center" vertical="center" wrapText="1"/>
      <protection locked="0"/>
    </xf>
    <xf numFmtId="43" fontId="9" fillId="0" borderId="2" xfId="0" applyNumberFormat="1" applyFont="1" applyBorder="1" applyAlignment="1" applyProtection="1">
      <alignment horizontal="right" vertical="top" wrapText="1"/>
      <protection locked="0"/>
    </xf>
    <xf numFmtId="43" fontId="9" fillId="0" borderId="26" xfId="0" applyNumberFormat="1" applyFont="1" applyBorder="1" applyAlignment="1" applyProtection="1">
      <alignment horizontal="right" vertical="top" wrapText="1"/>
      <protection locked="0"/>
    </xf>
    <xf numFmtId="0" fontId="10" fillId="0" borderId="27" xfId="0" applyNumberFormat="1" applyFont="1" applyFill="1" applyBorder="1" applyAlignment="1" applyProtection="1">
      <alignment vertical="center" wrapText="1"/>
      <protection locked="0"/>
    </xf>
    <xf numFmtId="0" fontId="10" fillId="0" borderId="41" xfId="0" applyNumberFormat="1" applyFont="1" applyFill="1" applyBorder="1" applyAlignment="1" applyProtection="1">
      <alignment horizontal="right" vertical="center" wrapText="1"/>
      <protection locked="0"/>
    </xf>
    <xf numFmtId="0" fontId="17" fillId="0" borderId="42" xfId="0" applyNumberFormat="1" applyFont="1" applyFill="1" applyBorder="1" applyAlignment="1" applyProtection="1">
      <alignment horizontal="left" vertical="top" wrapText="1" indent="1"/>
      <protection locked="0"/>
    </xf>
    <xf numFmtId="0" fontId="17" fillId="0" borderId="43" xfId="0" applyNumberFormat="1" applyFont="1" applyFill="1" applyBorder="1" applyAlignment="1" applyProtection="1">
      <alignment horizontal="left" vertical="top" wrapText="1" indent="1"/>
      <protection locked="0"/>
    </xf>
    <xf numFmtId="43" fontId="10" fillId="0" borderId="45" xfId="0" applyNumberFormat="1" applyFont="1" applyFill="1" applyBorder="1" applyAlignment="1" applyProtection="1">
      <alignment horizontal="right" vertical="center" wrapText="1"/>
      <protection locked="0"/>
    </xf>
    <xf numFmtId="0" fontId="17" fillId="0" borderId="46" xfId="0" applyNumberFormat="1" applyFont="1" applyFill="1" applyBorder="1" applyAlignment="1" applyProtection="1">
      <alignment horizontal="left" vertical="top" indent="1"/>
      <protection locked="0"/>
    </xf>
    <xf numFmtId="0" fontId="17" fillId="0" borderId="15" xfId="0" applyNumberFormat="1" applyFont="1" applyFill="1" applyBorder="1" applyAlignment="1" applyProtection="1">
      <alignment horizontal="left" vertical="top" indent="1"/>
      <protection locked="0"/>
    </xf>
    <xf numFmtId="43" fontId="9" fillId="0" borderId="14" xfId="0" applyNumberFormat="1" applyFont="1" applyBorder="1" applyAlignment="1" applyProtection="1">
      <alignment horizontal="right" vertical="top" wrapText="1"/>
      <protection locked="0"/>
    </xf>
    <xf numFmtId="43" fontId="9" fillId="0" borderId="19" xfId="0" applyNumberFormat="1" applyFont="1" applyBorder="1" applyAlignment="1" applyProtection="1">
      <alignment horizontal="right" vertical="top" wrapText="1"/>
      <protection locked="0"/>
    </xf>
    <xf numFmtId="43" fontId="9" fillId="0" borderId="48" xfId="0" applyNumberFormat="1" applyFont="1" applyBorder="1" applyAlignment="1" applyProtection="1">
      <alignment horizontal="right" vertical="top" wrapText="1"/>
      <protection locked="0"/>
    </xf>
    <xf numFmtId="43" fontId="17" fillId="3" borderId="49" xfId="0" applyNumberFormat="1" applyFont="1" applyFill="1" applyBorder="1" applyAlignment="1" applyProtection="1">
      <alignment horizontal="right" vertical="top" wrapText="1"/>
      <protection locked="0"/>
    </xf>
    <xf numFmtId="43" fontId="17" fillId="0" borderId="49" xfId="0" applyNumberFormat="1" applyFont="1" applyFill="1" applyBorder="1" applyAlignment="1" applyProtection="1">
      <alignment horizontal="right" vertical="top" wrapText="1"/>
      <protection locked="0"/>
    </xf>
    <xf numFmtId="43" fontId="17" fillId="3" borderId="51" xfId="0" applyNumberFormat="1" applyFont="1" applyFill="1" applyBorder="1" applyAlignment="1" applyProtection="1">
      <alignment horizontal="right" vertical="top" wrapText="1"/>
      <protection locked="0"/>
    </xf>
    <xf numFmtId="0" fontId="17" fillId="0" borderId="54" xfId="0" applyNumberFormat="1" applyFont="1" applyFill="1" applyBorder="1" applyAlignment="1" applyProtection="1">
      <alignment horizontal="left" vertical="top" indent="1"/>
      <protection locked="0"/>
    </xf>
    <xf numFmtId="43" fontId="24" fillId="0" borderId="0" xfId="0" applyNumberFormat="1" applyFont="1" applyFill="1" applyBorder="1" applyAlignment="1" applyProtection="1">
      <alignment horizontal="right" vertical="center" wrapText="1"/>
    </xf>
    <xf numFmtId="43" fontId="17" fillId="0" borderId="16" xfId="0" applyNumberFormat="1" applyFont="1" applyFill="1" applyBorder="1" applyAlignment="1" applyProtection="1">
      <alignment horizontal="right" vertical="top" wrapText="1"/>
    </xf>
    <xf numFmtId="43" fontId="17" fillId="0" borderId="12" xfId="0" applyNumberFormat="1" applyFont="1" applyFill="1" applyBorder="1" applyAlignment="1" applyProtection="1">
      <alignment horizontal="right" vertical="top" wrapText="1"/>
    </xf>
    <xf numFmtId="43" fontId="17" fillId="0" borderId="26" xfId="0" applyNumberFormat="1" applyFont="1" applyFill="1" applyBorder="1" applyAlignment="1" applyProtection="1">
      <alignment horizontal="right" vertical="top" wrapText="1"/>
    </xf>
    <xf numFmtId="43" fontId="17" fillId="0" borderId="28" xfId="0" applyNumberFormat="1" applyFont="1" applyFill="1" applyBorder="1" applyAlignment="1" applyProtection="1">
      <alignment horizontal="right" vertical="top" wrapText="1"/>
    </xf>
    <xf numFmtId="43" fontId="10" fillId="0" borderId="44" xfId="0" applyNumberFormat="1" applyFont="1" applyFill="1" applyBorder="1" applyAlignment="1" applyProtection="1">
      <alignment horizontal="right" vertical="center" wrapText="1"/>
    </xf>
    <xf numFmtId="43" fontId="17" fillId="0" borderId="49" xfId="0" applyNumberFormat="1" applyFont="1" applyFill="1" applyBorder="1" applyAlignment="1" applyProtection="1">
      <alignment horizontal="right" vertical="top" wrapText="1"/>
    </xf>
    <xf numFmtId="43" fontId="17" fillId="0" borderId="51" xfId="0" applyNumberFormat="1" applyFont="1" applyFill="1" applyBorder="1" applyAlignment="1" applyProtection="1">
      <alignment horizontal="right" vertical="top" wrapText="1"/>
    </xf>
    <xf numFmtId="43" fontId="10" fillId="0" borderId="52" xfId="0" applyNumberFormat="1" applyFont="1" applyFill="1" applyBorder="1" applyAlignment="1" applyProtection="1">
      <alignment horizontal="right" vertical="center" wrapText="1"/>
    </xf>
    <xf numFmtId="43" fontId="10" fillId="0" borderId="45" xfId="0" applyNumberFormat="1" applyFont="1" applyFill="1" applyBorder="1" applyAlignment="1" applyProtection="1">
      <alignment horizontal="right" vertical="center" wrapText="1"/>
    </xf>
    <xf numFmtId="43" fontId="17" fillId="0" borderId="50" xfId="0" applyNumberFormat="1" applyFont="1" applyFill="1" applyBorder="1" applyAlignment="1" applyProtection="1">
      <alignment horizontal="right" vertical="top" wrapText="1"/>
    </xf>
    <xf numFmtId="43" fontId="17" fillId="0" borderId="47" xfId="0" applyNumberFormat="1" applyFont="1" applyFill="1" applyBorder="1" applyAlignment="1" applyProtection="1">
      <alignment horizontal="right" vertical="top" wrapText="1"/>
    </xf>
    <xf numFmtId="43" fontId="10" fillId="0" borderId="53" xfId="0" applyNumberFormat="1" applyFont="1" applyFill="1" applyBorder="1" applyAlignment="1" applyProtection="1">
      <alignment horizontal="right" vertical="center" wrapText="1"/>
    </xf>
    <xf numFmtId="0" fontId="15" fillId="0" borderId="0" xfId="0" applyFont="1"/>
    <xf numFmtId="43" fontId="17" fillId="3" borderId="13" xfId="0" applyNumberFormat="1" applyFont="1" applyFill="1" applyBorder="1" applyAlignment="1" applyProtection="1">
      <alignment horizontal="right" vertical="top" wrapText="1"/>
    </xf>
    <xf numFmtId="0" fontId="9" fillId="0" borderId="6" xfId="0" applyFont="1" applyBorder="1" applyAlignment="1" applyProtection="1">
      <alignment horizontal="center" wrapText="1"/>
      <protection locked="0"/>
    </xf>
    <xf numFmtId="0" fontId="9" fillId="0" borderId="8" xfId="0" applyFont="1" applyBorder="1" applyAlignment="1" applyProtection="1">
      <alignment horizontal="center" wrapText="1"/>
      <protection locked="0"/>
    </xf>
    <xf numFmtId="0" fontId="9" fillId="0" borderId="0" xfId="0" applyFont="1" applyBorder="1" applyAlignment="1">
      <alignment horizontal="center" wrapText="1"/>
    </xf>
    <xf numFmtId="0" fontId="10" fillId="0" borderId="7" xfId="0" applyFont="1" applyBorder="1" applyAlignment="1">
      <alignment vertical="top" wrapText="1"/>
    </xf>
    <xf numFmtId="0" fontId="9" fillId="0" borderId="0" xfId="0" applyFont="1" applyBorder="1" applyAlignment="1" applyProtection="1">
      <alignment horizontal="center" vertical="top" wrapText="1"/>
    </xf>
    <xf numFmtId="0" fontId="9" fillId="0" borderId="7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9" fillId="0" borderId="6" xfId="0" applyFont="1" applyBorder="1" applyAlignment="1" applyProtection="1">
      <alignment vertical="top" wrapText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9" fillId="0" borderId="8" xfId="0" applyFont="1" applyBorder="1" applyAlignment="1" applyProtection="1">
      <alignment vertical="top" wrapText="1"/>
      <protection locked="0"/>
    </xf>
    <xf numFmtId="0" fontId="13" fillId="0" borderId="0" xfId="0" applyFont="1" applyAlignment="1">
      <alignment horizontal="center"/>
    </xf>
    <xf numFmtId="0" fontId="9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9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Border="1" applyAlignment="1"/>
    <xf numFmtId="0" fontId="10" fillId="0" borderId="0" xfId="0" applyFont="1" applyAlignment="1">
      <alignment horizontal="left" wrapText="1"/>
    </xf>
    <xf numFmtId="0" fontId="9" fillId="0" borderId="0" xfId="0" applyFont="1"/>
    <xf numFmtId="0" fontId="11" fillId="0" borderId="0" xfId="0" applyFont="1" applyAlignment="1">
      <alignment vertical="top" wrapText="1"/>
    </xf>
    <xf numFmtId="0" fontId="9" fillId="0" borderId="6" xfId="0" applyFont="1" applyBorder="1" applyAlignment="1" applyProtection="1">
      <alignment horizontal="left" vertical="top" wrapText="1"/>
      <protection locked="0"/>
    </xf>
    <xf numFmtId="0" fontId="9" fillId="0" borderId="7" xfId="0" applyFont="1" applyBorder="1" applyAlignment="1" applyProtection="1">
      <alignment horizontal="left"/>
      <protection locked="0"/>
    </xf>
    <xf numFmtId="0" fontId="9" fillId="0" borderId="8" xfId="0" applyFont="1" applyBorder="1" applyAlignment="1" applyProtection="1">
      <alignment horizontal="left"/>
      <protection locked="0"/>
    </xf>
    <xf numFmtId="0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39" xfId="0" applyNumberFormat="1" applyFont="1" applyFill="1" applyBorder="1" applyAlignment="1" applyProtection="1">
      <alignment horizontal="center" vertical="top" wrapText="1"/>
      <protection locked="0"/>
    </xf>
    <xf numFmtId="0" fontId="17" fillId="0" borderId="40" xfId="0" applyNumberFormat="1" applyFont="1" applyFill="1" applyBorder="1" applyAlignment="1" applyProtection="1">
      <alignment horizontal="center" vertical="top" wrapText="1"/>
      <protection locked="0"/>
    </xf>
    <xf numFmtId="0" fontId="8" fillId="0" borderId="27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41" xfId="0" applyNumberFormat="1" applyFont="1" applyFill="1" applyBorder="1" applyAlignment="1" applyProtection="1">
      <alignment horizontal="right" vertical="center" wrapText="1"/>
      <protection locked="0"/>
    </xf>
    <xf numFmtId="0" fontId="17" fillId="0" borderId="18" xfId="0" applyNumberFormat="1" applyFont="1" applyFill="1" applyBorder="1" applyAlignment="1">
      <alignment horizontal="center" vertical="top" wrapText="1"/>
    </xf>
    <xf numFmtId="0" fontId="17" fillId="0" borderId="35" xfId="0" applyNumberFormat="1" applyFont="1" applyFill="1" applyBorder="1" applyAlignment="1" applyProtection="1">
      <alignment horizontal="center" vertical="top" wrapText="1"/>
      <protection locked="0"/>
    </xf>
    <xf numFmtId="0" fontId="17" fillId="0" borderId="36" xfId="0" applyNumberFormat="1" applyFont="1" applyFill="1" applyBorder="1" applyAlignment="1" applyProtection="1">
      <alignment horizontal="center" vertical="top" wrapText="1"/>
      <protection locked="0"/>
    </xf>
    <xf numFmtId="0" fontId="6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NumberFormat="1" applyFont="1" applyFill="1" applyBorder="1" applyProtection="1">
      <protection locked="0"/>
    </xf>
    <xf numFmtId="0" fontId="0" fillId="0" borderId="34" xfId="0" applyNumberFormat="1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17" fillId="0" borderId="42" xfId="0" applyNumberFormat="1" applyFont="1" applyFill="1" applyBorder="1" applyAlignment="1" applyProtection="1">
      <alignment horizontal="center" vertical="top" wrapText="1"/>
      <protection locked="0"/>
    </xf>
    <xf numFmtId="0" fontId="17" fillId="0" borderId="43" xfId="0" applyNumberFormat="1" applyFont="1" applyFill="1" applyBorder="1" applyAlignment="1" applyProtection="1">
      <alignment horizontal="center" vertical="top" wrapText="1"/>
      <protection locked="0"/>
    </xf>
    <xf numFmtId="0" fontId="7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42" xfId="0" applyNumberFormat="1" applyFont="1" applyFill="1" applyBorder="1" applyAlignment="1" applyProtection="1">
      <alignment horizontal="left" vertical="top" indent="1"/>
      <protection locked="0"/>
    </xf>
    <xf numFmtId="0" fontId="17" fillId="0" borderId="43" xfId="0" applyNumberFormat="1" applyFont="1" applyFill="1" applyBorder="1" applyAlignment="1" applyProtection="1">
      <alignment horizontal="left" vertical="top" indent="1"/>
      <protection locked="0"/>
    </xf>
    <xf numFmtId="0" fontId="8" fillId="0" borderId="55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56" xfId="0" applyNumberFormat="1" applyFont="1" applyFill="1" applyBorder="1" applyAlignment="1" applyProtection="1">
      <alignment horizontal="right" vertical="center" wrapText="1"/>
      <protection locked="0"/>
    </xf>
    <xf numFmtId="0" fontId="17" fillId="0" borderId="57" xfId="0" applyNumberFormat="1" applyFont="1" applyFill="1" applyBorder="1" applyAlignment="1">
      <alignment horizontal="center" vertical="top" wrapText="1"/>
    </xf>
    <xf numFmtId="0" fontId="7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8" xfId="0" applyNumberFormat="1" applyFont="1" applyFill="1" applyBorder="1" applyProtection="1">
      <protection locked="0"/>
    </xf>
    <xf numFmtId="0" fontId="17" fillId="0" borderId="46" xfId="0" applyNumberFormat="1" applyFont="1" applyFill="1" applyBorder="1" applyAlignment="1" applyProtection="1">
      <alignment horizontal="left" vertical="top" indent="1"/>
      <protection locked="0"/>
    </xf>
    <xf numFmtId="0" fontId="17" fillId="0" borderId="54" xfId="0" applyNumberFormat="1" applyFont="1" applyFill="1" applyBorder="1" applyAlignment="1" applyProtection="1">
      <alignment horizontal="left" vertical="top" indent="1"/>
      <protection locked="0"/>
    </xf>
    <xf numFmtId="0" fontId="17" fillId="0" borderId="15" xfId="0" applyNumberFormat="1" applyFont="1" applyFill="1" applyBorder="1" applyAlignment="1" applyProtection="1">
      <alignment horizontal="left" vertical="top" indent="1"/>
      <protection locked="0"/>
    </xf>
    <xf numFmtId="0" fontId="17" fillId="0" borderId="42" xfId="0" applyNumberFormat="1" applyFont="1" applyFill="1" applyBorder="1" applyAlignment="1" applyProtection="1">
      <alignment horizontal="left" vertical="top" wrapText="1" indent="1"/>
      <protection locked="0"/>
    </xf>
    <xf numFmtId="0" fontId="17" fillId="0" borderId="43" xfId="0" applyNumberFormat="1" applyFont="1" applyFill="1" applyBorder="1" applyAlignment="1" applyProtection="1">
      <alignment horizontal="left" vertical="top" wrapText="1" indent="1"/>
      <protection locked="0"/>
    </xf>
    <xf numFmtId="0" fontId="10" fillId="0" borderId="0" xfId="0" applyFont="1" applyAlignment="1"/>
    <xf numFmtId="0" fontId="9" fillId="0" borderId="0" xfId="0" applyFont="1" applyBorder="1" applyAlignment="1">
      <alignment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/>
    <xf numFmtId="0" fontId="9" fillId="0" borderId="0" xfId="0" applyFont="1" applyBorder="1" applyAlignment="1">
      <alignment horizontal="right" wrapText="1"/>
    </xf>
    <xf numFmtId="0" fontId="9" fillId="0" borderId="0" xfId="0" applyFont="1" applyAlignment="1">
      <alignment horizontal="right"/>
    </xf>
    <xf numFmtId="0" fontId="9" fillId="0" borderId="6" xfId="0" applyFont="1" applyBorder="1" applyAlignment="1" applyProtection="1">
      <alignment wrapText="1"/>
      <protection locked="0"/>
    </xf>
    <xf numFmtId="0" fontId="9" fillId="0" borderId="7" xfId="0" applyFont="1" applyBorder="1" applyAlignment="1" applyProtection="1">
      <alignment wrapText="1"/>
      <protection locked="0"/>
    </xf>
    <xf numFmtId="0" fontId="9" fillId="0" borderId="8" xfId="0" applyFont="1" applyBorder="1" applyAlignment="1" applyProtection="1">
      <alignment wrapText="1"/>
      <protection locked="0"/>
    </xf>
    <xf numFmtId="0" fontId="9" fillId="0" borderId="7" xfId="0" applyFont="1" applyBorder="1" applyAlignment="1" applyProtection="1">
      <protection locked="0"/>
    </xf>
    <xf numFmtId="0" fontId="9" fillId="0" borderId="8" xfId="0" applyFont="1" applyBorder="1" applyAlignment="1" applyProtection="1">
      <protection locked="0"/>
    </xf>
    <xf numFmtId="0" fontId="9" fillId="0" borderId="0" xfId="0" applyFont="1" applyAlignment="1">
      <alignment horizontal="right" vertical="top" wrapText="1"/>
    </xf>
    <xf numFmtId="0" fontId="9" fillId="0" borderId="5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 vertical="top" wrapText="1"/>
      <protection locked="0"/>
    </xf>
  </cellXfs>
  <cellStyles count="6">
    <cellStyle name="Link" xfId="1" builtinId="8"/>
    <cellStyle name="Prozent" xfId="2" builtinId="5"/>
    <cellStyle name="Standard" xfId="0" builtinId="0"/>
    <cellStyle name="Standard 2" xfId="4" xr:uid="{00000000-0005-0000-0000-000003000000}"/>
    <cellStyle name="Währung" xfId="3" builtinId="4"/>
    <cellStyle name="Währung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904875</xdr:colOff>
          <xdr:row>6</xdr:row>
          <xdr:rowOff>9525</xdr:rowOff>
        </xdr:from>
        <xdr:to>
          <xdr:col>3</xdr:col>
          <xdr:colOff>200025</xdr:colOff>
          <xdr:row>7</xdr:row>
          <xdr:rowOff>19050</xdr:rowOff>
        </xdr:to>
        <xdr:sp macro="" textlink="">
          <xdr:nvSpPr>
            <xdr:cNvPr id="1026" name="Check Box 2" descr="nein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</xdr:row>
          <xdr:rowOff>152400</xdr:rowOff>
        </xdr:from>
        <xdr:to>
          <xdr:col>4</xdr:col>
          <xdr:colOff>1085850</xdr:colOff>
          <xdr:row>7</xdr:row>
          <xdr:rowOff>47625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ja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G24"/>
  <sheetViews>
    <sheetView showGridLines="0" tabSelected="1" zoomScale="80" zoomScaleNormal="80" workbookViewId="0">
      <selection activeCell="B22" sqref="B22:F22"/>
    </sheetView>
  </sheetViews>
  <sheetFormatPr baseColWidth="10" defaultRowHeight="12.75"/>
  <cols>
    <col min="1" max="1" width="2.7109375" style="104" customWidth="1"/>
    <col min="2" max="2" width="16.42578125" style="8" customWidth="1"/>
    <col min="3" max="3" width="21.28515625" style="8" customWidth="1"/>
    <col min="4" max="4" width="7.7109375" style="8" customWidth="1"/>
    <col min="5" max="5" width="20.7109375" style="8" customWidth="1"/>
    <col min="6" max="6" width="32.28515625" style="8" customWidth="1"/>
    <col min="7" max="7" width="6.5703125" style="8" customWidth="1"/>
    <col min="8" max="16384" width="11.42578125" style="8"/>
  </cols>
  <sheetData>
    <row r="1" spans="2:7" ht="25.5" customHeight="1">
      <c r="B1" s="160"/>
      <c r="C1" s="161"/>
      <c r="D1" s="9"/>
      <c r="E1" s="10" t="s">
        <v>0</v>
      </c>
      <c r="F1" s="100"/>
      <c r="G1" s="14"/>
    </row>
    <row r="2" spans="2:7" ht="25.5" customHeight="1">
      <c r="B2" s="164" t="s">
        <v>1</v>
      </c>
      <c r="C2" s="164"/>
      <c r="D2" s="9"/>
      <c r="E2" s="10" t="s">
        <v>2</v>
      </c>
      <c r="F2" s="11"/>
      <c r="G2" s="14"/>
    </row>
    <row r="3" spans="2:7">
      <c r="B3" s="164"/>
      <c r="C3" s="164"/>
      <c r="D3" s="162"/>
      <c r="E3" s="163"/>
      <c r="F3" s="165"/>
      <c r="G3" s="14"/>
    </row>
    <row r="4" spans="2:7">
      <c r="B4" s="12"/>
      <c r="C4" s="13"/>
      <c r="D4" s="162"/>
      <c r="E4" s="163"/>
      <c r="F4" s="165"/>
      <c r="G4" s="14"/>
    </row>
    <row r="5" spans="2:7">
      <c r="B5" s="176" t="s">
        <v>56</v>
      </c>
      <c r="C5" s="177"/>
      <c r="D5" s="162"/>
      <c r="E5" s="175" t="s">
        <v>3</v>
      </c>
      <c r="F5" s="166"/>
      <c r="G5" s="14"/>
    </row>
    <row r="6" spans="2:7">
      <c r="B6" s="176"/>
      <c r="C6" s="178"/>
      <c r="D6" s="162"/>
      <c r="E6" s="175"/>
      <c r="F6" s="166"/>
      <c r="G6" s="14"/>
    </row>
    <row r="7" spans="2:7" ht="15.75">
      <c r="B7" s="15"/>
    </row>
    <row r="8" spans="2:7" ht="15.75">
      <c r="B8" s="15"/>
    </row>
    <row r="9" spans="2:7" ht="23.25">
      <c r="B9" s="170" t="s">
        <v>4</v>
      </c>
      <c r="C9" s="171"/>
      <c r="D9" s="171"/>
      <c r="E9" s="171"/>
      <c r="F9" s="171"/>
    </row>
    <row r="10" spans="2:7" ht="15.75">
      <c r="B10" s="16"/>
    </row>
    <row r="11" spans="2:7" ht="15.75">
      <c r="B11" s="172" t="s">
        <v>5</v>
      </c>
      <c r="C11" s="171"/>
      <c r="D11" s="171"/>
      <c r="E11" s="171"/>
      <c r="F11" s="171"/>
    </row>
    <row r="12" spans="2:7" ht="40.5" customHeight="1">
      <c r="B12" s="173" t="s">
        <v>74</v>
      </c>
      <c r="C12" s="174"/>
      <c r="D12" s="174"/>
      <c r="E12" s="174"/>
      <c r="F12" s="174"/>
    </row>
    <row r="14" spans="2:7">
      <c r="C14" s="17" t="s">
        <v>6</v>
      </c>
      <c r="D14" s="18"/>
      <c r="E14" s="19"/>
    </row>
    <row r="16" spans="2:7" ht="29.25" customHeight="1"/>
    <row r="17" spans="2:6">
      <c r="B17" s="20" t="s">
        <v>7</v>
      </c>
    </row>
    <row r="18" spans="2:6">
      <c r="B18" s="20" t="s">
        <v>81</v>
      </c>
    </row>
    <row r="19" spans="2:6" ht="41.25" customHeight="1">
      <c r="B19" s="167"/>
      <c r="C19" s="168"/>
      <c r="D19" s="168"/>
      <c r="E19" s="168"/>
      <c r="F19" s="169"/>
    </row>
    <row r="20" spans="2:6" ht="29.25" customHeight="1"/>
    <row r="21" spans="2:6">
      <c r="B21" s="20" t="s">
        <v>82</v>
      </c>
    </row>
    <row r="22" spans="2:6" ht="105" customHeight="1">
      <c r="B22" s="167"/>
      <c r="C22" s="168"/>
      <c r="D22" s="168"/>
      <c r="E22" s="168"/>
      <c r="F22" s="169"/>
    </row>
    <row r="24" spans="2:6" ht="19.5" customHeight="1">
      <c r="B24" s="21" t="s">
        <v>8</v>
      </c>
      <c r="C24" s="22"/>
      <c r="D24" s="23"/>
      <c r="E24" s="21" t="s">
        <v>9</v>
      </c>
      <c r="F24" s="22"/>
    </row>
  </sheetData>
  <sheetProtection formatCells="0" formatColumns="0" formatRows="0"/>
  <mergeCells count="16">
    <mergeCell ref="F3:F4"/>
    <mergeCell ref="F5:F6"/>
    <mergeCell ref="B19:F19"/>
    <mergeCell ref="B22:F22"/>
    <mergeCell ref="B9:F9"/>
    <mergeCell ref="B11:F11"/>
    <mergeCell ref="B12:F12"/>
    <mergeCell ref="D5:D6"/>
    <mergeCell ref="E5:E6"/>
    <mergeCell ref="B5:B6"/>
    <mergeCell ref="C5:C6"/>
    <mergeCell ref="B1:C1"/>
    <mergeCell ref="D3:D4"/>
    <mergeCell ref="E3:E4"/>
    <mergeCell ref="B2:C2"/>
    <mergeCell ref="B3:C3"/>
  </mergeCells>
  <phoneticPr fontId="5" type="noConversion"/>
  <pageMargins left="0.78740157480314965" right="0.39370078740157483" top="0.98425196850393704" bottom="0.43307086614173229" header="0.51181102362204722" footer="0.15748031496062992"/>
  <pageSetup paperSize="9" orientation="portrait" horizontalDpi="300" verticalDpi="300" r:id="rId1"/>
  <headerFooter alignWithMargins="0">
    <oddHeader xml:space="preserve">&amp;R&amp;"Times New Roman,Fett"&amp;12&amp;UMuster: VR-KB </oddHeader>
    <oddFooter>&amp;C&amp;"Times New Roman,Standard"&amp;A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I66"/>
  <sheetViews>
    <sheetView showGridLines="0" workbookViewId="0">
      <selection activeCell="C71" sqref="C71"/>
    </sheetView>
  </sheetViews>
  <sheetFormatPr baseColWidth="10" defaultRowHeight="12.75"/>
  <cols>
    <col min="1" max="1" width="2.7109375" style="104" customWidth="1"/>
    <col min="2" max="2" width="13.5703125" style="8" customWidth="1"/>
    <col min="3" max="3" width="21.7109375" style="8" customWidth="1"/>
    <col min="4" max="4" width="6.85546875" style="8" customWidth="1"/>
    <col min="5" max="5" width="21.140625" style="8" customWidth="1"/>
    <col min="6" max="6" width="22.140625" style="8" customWidth="1"/>
    <col min="7" max="7" width="2.28515625" style="8" customWidth="1"/>
    <col min="8" max="8" width="11.42578125" style="89"/>
    <col min="9" max="16384" width="11.42578125" style="8"/>
  </cols>
  <sheetData>
    <row r="1" spans="1:8">
      <c r="B1" s="179" t="s">
        <v>36</v>
      </c>
      <c r="C1" s="174"/>
      <c r="D1" s="174"/>
      <c r="E1" s="174"/>
      <c r="F1" s="174"/>
    </row>
    <row r="3" spans="1:8" ht="12.75" customHeight="1">
      <c r="B3" s="186" t="s">
        <v>31</v>
      </c>
      <c r="C3" s="183"/>
      <c r="D3" s="116" t="s">
        <v>30</v>
      </c>
      <c r="E3" s="90"/>
    </row>
    <row r="4" spans="1:8" s="86" customFormat="1" ht="6" customHeight="1">
      <c r="A4" s="104"/>
      <c r="B4" s="91"/>
      <c r="C4" s="85"/>
      <c r="D4" s="92"/>
      <c r="E4" s="93"/>
      <c r="H4" s="89"/>
    </row>
    <row r="5" spans="1:8" s="86" customFormat="1" ht="12.75" customHeight="1">
      <c r="A5" s="104"/>
      <c r="B5" s="186" t="s">
        <v>65</v>
      </c>
      <c r="C5" s="186"/>
      <c r="D5" s="92"/>
      <c r="E5" s="97">
        <v>0</v>
      </c>
      <c r="H5" s="89"/>
    </row>
    <row r="6" spans="1:8" s="99" customFormat="1" ht="9" customHeight="1">
      <c r="A6" s="104"/>
      <c r="B6" s="98"/>
      <c r="C6" s="98"/>
      <c r="D6" s="92"/>
      <c r="E6" s="101"/>
      <c r="H6" s="89"/>
    </row>
    <row r="7" spans="1:8" s="99" customFormat="1" ht="12.75" customHeight="1">
      <c r="A7" s="104"/>
      <c r="B7" s="186" t="s">
        <v>80</v>
      </c>
      <c r="C7" s="186"/>
      <c r="D7" s="92"/>
      <c r="E7" s="101"/>
      <c r="H7" s="89"/>
    </row>
    <row r="8" spans="1:8" s="99" customFormat="1" ht="12.75" customHeight="1">
      <c r="A8" s="104"/>
      <c r="B8" s="98"/>
      <c r="C8" s="98"/>
      <c r="D8" s="92"/>
      <c r="E8" s="101"/>
      <c r="H8" s="89"/>
    </row>
    <row r="9" spans="1:8" s="99" customFormat="1" ht="12.75" customHeight="1">
      <c r="A9" s="104"/>
      <c r="B9" s="98"/>
      <c r="C9" s="98"/>
      <c r="D9" s="92"/>
      <c r="E9" s="101"/>
      <c r="H9" s="89"/>
    </row>
    <row r="11" spans="1:8" ht="26.25" customHeight="1">
      <c r="B11" s="188" t="s">
        <v>42</v>
      </c>
      <c r="C11" s="189"/>
      <c r="D11" s="189"/>
      <c r="E11" s="189"/>
      <c r="F11" s="189"/>
    </row>
    <row r="12" spans="1:8" ht="12" customHeight="1"/>
    <row r="13" spans="1:8" ht="25.5" customHeight="1">
      <c r="B13" s="180" t="s">
        <v>11</v>
      </c>
      <c r="C13" s="174"/>
      <c r="D13" s="174"/>
      <c r="E13" s="174"/>
      <c r="F13" s="174"/>
    </row>
    <row r="14" spans="1:8" ht="12" customHeight="1"/>
    <row r="15" spans="1:8">
      <c r="B15" s="25" t="s">
        <v>34</v>
      </c>
      <c r="C15" s="22">
        <v>0</v>
      </c>
      <c r="D15" s="26" t="s">
        <v>12</v>
      </c>
      <c r="E15" s="27" t="s">
        <v>49</v>
      </c>
      <c r="F15" s="28">
        <v>0</v>
      </c>
    </row>
    <row r="16" spans="1:8">
      <c r="B16" s="25" t="s">
        <v>35</v>
      </c>
      <c r="C16" s="29"/>
      <c r="D16" s="29"/>
      <c r="E16" s="30"/>
      <c r="F16" s="31"/>
    </row>
    <row r="17" spans="1:8">
      <c r="B17" s="25"/>
      <c r="C17" s="26"/>
      <c r="D17" s="27"/>
      <c r="E17" s="32" t="s">
        <v>27</v>
      </c>
      <c r="F17" s="33">
        <f>anzahl_aktien*kurs</f>
        <v>0</v>
      </c>
    </row>
    <row r="18" spans="1:8" ht="15.75" customHeight="1">
      <c r="F18" s="34" t="s">
        <v>13</v>
      </c>
    </row>
    <row r="19" spans="1:8">
      <c r="F19" s="34"/>
    </row>
    <row r="20" spans="1:8">
      <c r="B20" s="183" t="s">
        <v>60</v>
      </c>
      <c r="C20" s="183"/>
      <c r="D20" s="183"/>
      <c r="E20" s="183"/>
    </row>
    <row r="21" spans="1:8" ht="12" customHeight="1">
      <c r="B21" s="35"/>
      <c r="C21" s="36"/>
    </row>
    <row r="22" spans="1:8" ht="38.25" customHeight="1">
      <c r="B22" s="184" t="s">
        <v>83</v>
      </c>
      <c r="C22" s="184"/>
      <c r="D22" s="184"/>
      <c r="E22" s="184"/>
      <c r="F22" s="184"/>
    </row>
    <row r="23" spans="1:8">
      <c r="B23" s="35"/>
      <c r="H23" s="95"/>
    </row>
    <row r="24" spans="1:8" ht="13.5" customHeight="1">
      <c r="B24" s="27" t="s">
        <v>14</v>
      </c>
      <c r="C24" s="8" t="s">
        <v>67</v>
      </c>
      <c r="D24" s="37"/>
      <c r="F24" s="28">
        <v>0</v>
      </c>
      <c r="H24" s="103" t="s">
        <v>68</v>
      </c>
    </row>
    <row r="25" spans="1:8" ht="9" customHeight="1">
      <c r="B25" s="27"/>
      <c r="C25" s="181"/>
      <c r="D25" s="181"/>
      <c r="E25" s="27"/>
      <c r="F25" s="27"/>
    </row>
    <row r="26" spans="1:8">
      <c r="B26" s="27" t="s">
        <v>15</v>
      </c>
      <c r="C26" s="181" t="s">
        <v>61</v>
      </c>
      <c r="D26" s="181"/>
      <c r="E26" s="27"/>
      <c r="F26" s="28">
        <v>0</v>
      </c>
      <c r="H26" s="103" t="s">
        <v>68</v>
      </c>
    </row>
    <row r="27" spans="1:8" ht="9" customHeight="1">
      <c r="B27" s="27"/>
      <c r="C27" s="181"/>
      <c r="D27" s="181"/>
      <c r="E27" s="27"/>
      <c r="F27" s="27"/>
    </row>
    <row r="28" spans="1:8" s="86" customFormat="1" ht="12.75" customHeight="1">
      <c r="A28" s="104"/>
      <c r="B28" s="27" t="s">
        <v>16</v>
      </c>
      <c r="C28" s="84" t="s">
        <v>62</v>
      </c>
      <c r="D28" s="84"/>
      <c r="E28" s="27"/>
      <c r="F28" s="28">
        <v>0</v>
      </c>
      <c r="H28" s="103" t="s">
        <v>68</v>
      </c>
    </row>
    <row r="29" spans="1:8" s="86" customFormat="1" ht="9" customHeight="1">
      <c r="A29" s="104"/>
      <c r="B29" s="27"/>
      <c r="C29" s="84"/>
      <c r="D29" s="84"/>
      <c r="E29" s="27"/>
      <c r="F29" s="27"/>
      <c r="H29" s="89"/>
    </row>
    <row r="30" spans="1:8" ht="12.75" customHeight="1">
      <c r="B30" s="27" t="s">
        <v>17</v>
      </c>
      <c r="C30" s="181" t="s">
        <v>50</v>
      </c>
      <c r="D30" s="181"/>
      <c r="E30" s="182"/>
      <c r="F30" s="38">
        <f>IF(vortrag&gt;=0,vortrag,0)</f>
        <v>0</v>
      </c>
      <c r="H30" s="103" t="s">
        <v>68</v>
      </c>
    </row>
    <row r="31" spans="1:8" ht="9" customHeight="1">
      <c r="B31" s="39"/>
    </row>
    <row r="32" spans="1:8">
      <c r="B32" s="27" t="s">
        <v>18</v>
      </c>
      <c r="C32" s="181" t="s">
        <v>51</v>
      </c>
      <c r="D32" s="184"/>
      <c r="E32" s="182"/>
      <c r="F32" s="38">
        <f>IF(vortrag&lt;0,vortrag,0)</f>
        <v>0</v>
      </c>
      <c r="H32" s="103" t="s">
        <v>68</v>
      </c>
    </row>
    <row r="33" spans="1:8" ht="9" customHeight="1">
      <c r="B33" s="39"/>
    </row>
    <row r="34" spans="1:8">
      <c r="B34" s="27" t="s">
        <v>32</v>
      </c>
      <c r="C34" s="181" t="s">
        <v>39</v>
      </c>
      <c r="D34" s="184"/>
      <c r="E34" s="182"/>
      <c r="F34" s="28">
        <v>0</v>
      </c>
      <c r="H34" s="103" t="s">
        <v>68</v>
      </c>
    </row>
    <row r="35" spans="1:8" ht="15.75" customHeight="1">
      <c r="B35" s="25"/>
      <c r="C35" s="181"/>
      <c r="D35" s="181"/>
      <c r="E35" s="27"/>
      <c r="F35" s="27"/>
    </row>
    <row r="36" spans="1:8">
      <c r="B36" s="27"/>
      <c r="C36" s="27"/>
      <c r="D36" s="26"/>
      <c r="E36" s="42"/>
      <c r="F36" s="28">
        <f>IF(H24="AdB",F24*E5,F24)+IF(H26="AdB",F26*E5,F26)+IF(H28="AdB",F28*E5,F28)+IF(H30="AdB",F30*E5,F30)+IF(H32="AdB",F32*E5,F32)+IF(H34="AdB",F34*E5,F34)</f>
        <v>0</v>
      </c>
    </row>
    <row r="37" spans="1:8" ht="15.75" customHeight="1">
      <c r="B37" s="27"/>
      <c r="E37" s="43"/>
      <c r="F37" s="34" t="s">
        <v>13</v>
      </c>
    </row>
    <row r="38" spans="1:8" s="86" customFormat="1" ht="15.75" customHeight="1">
      <c r="A38" s="104"/>
      <c r="B38" s="27"/>
      <c r="E38" s="43"/>
      <c r="F38" s="34"/>
      <c r="H38" s="89"/>
    </row>
    <row r="39" spans="1:8" s="86" customFormat="1" ht="15.75" customHeight="1">
      <c r="A39" s="104"/>
      <c r="B39" s="183" t="s">
        <v>69</v>
      </c>
      <c r="C39" s="183"/>
      <c r="D39" s="183"/>
      <c r="E39" s="183"/>
      <c r="F39" s="34"/>
      <c r="H39" s="89"/>
    </row>
    <row r="40" spans="1:8" s="86" customFormat="1" ht="12.75" customHeight="1">
      <c r="A40" s="104"/>
      <c r="B40" s="27"/>
      <c r="E40" s="43"/>
      <c r="F40" s="34"/>
      <c r="H40" s="89"/>
    </row>
    <row r="41" spans="1:8" s="86" customFormat="1" ht="15.75" customHeight="1">
      <c r="A41" s="104"/>
      <c r="B41" s="27"/>
      <c r="C41" s="86" t="s">
        <v>70</v>
      </c>
      <c r="E41" s="43"/>
      <c r="F41" s="96">
        <v>0</v>
      </c>
      <c r="H41" s="89"/>
    </row>
    <row r="42" spans="1:8" s="86" customFormat="1" ht="9" customHeight="1">
      <c r="A42" s="104"/>
      <c r="B42" s="27"/>
      <c r="E42" s="43"/>
      <c r="F42" s="34"/>
      <c r="H42" s="89"/>
    </row>
    <row r="43" spans="1:8" s="86" customFormat="1" ht="15.75" customHeight="1">
      <c r="A43" s="104"/>
      <c r="B43" s="27"/>
      <c r="C43" s="86" t="s">
        <v>75</v>
      </c>
      <c r="E43" s="43"/>
      <c r="F43" s="96">
        <v>0</v>
      </c>
      <c r="H43" s="89"/>
    </row>
    <row r="44" spans="1:8" s="86" customFormat="1" ht="9" customHeight="1">
      <c r="A44" s="104"/>
      <c r="B44" s="27"/>
      <c r="E44" s="43"/>
      <c r="F44" s="34"/>
      <c r="H44" s="89"/>
    </row>
    <row r="45" spans="1:8" s="86" customFormat="1" ht="15.75" customHeight="1">
      <c r="A45" s="104"/>
      <c r="B45" s="27"/>
      <c r="C45" s="86" t="s">
        <v>71</v>
      </c>
      <c r="E45" s="43"/>
      <c r="F45" s="28">
        <v>0</v>
      </c>
      <c r="H45" s="89"/>
    </row>
    <row r="46" spans="1:8" s="86" customFormat="1" ht="9.75" customHeight="1">
      <c r="A46" s="104"/>
      <c r="B46" s="27"/>
      <c r="E46" s="43"/>
      <c r="F46" s="34"/>
      <c r="H46" s="89"/>
    </row>
    <row r="47" spans="1:8" s="86" customFormat="1" ht="15.75" customHeight="1">
      <c r="A47" s="104"/>
      <c r="B47" s="27"/>
      <c r="E47" s="43"/>
      <c r="F47" s="28">
        <f>F43*F45</f>
        <v>0</v>
      </c>
      <c r="H47" s="89"/>
    </row>
    <row r="48" spans="1:8" s="86" customFormat="1" ht="15.75" customHeight="1">
      <c r="A48" s="104"/>
      <c r="B48" s="27"/>
      <c r="E48" s="43"/>
      <c r="F48" s="34" t="s">
        <v>13</v>
      </c>
      <c r="H48" s="89"/>
    </row>
    <row r="49" spans="2:9">
      <c r="B49" s="27"/>
      <c r="F49" s="34"/>
    </row>
    <row r="50" spans="2:9">
      <c r="B50" s="183" t="s">
        <v>84</v>
      </c>
      <c r="C50" s="171"/>
      <c r="D50" s="171"/>
      <c r="E50" s="171"/>
    </row>
    <row r="51" spans="2:9" ht="12" customHeight="1">
      <c r="B51" s="44"/>
      <c r="C51" s="45"/>
      <c r="D51" s="45"/>
      <c r="E51" s="45"/>
      <c r="F51" s="46"/>
    </row>
    <row r="52" spans="2:9" ht="27" customHeight="1">
      <c r="B52" s="180" t="s">
        <v>72</v>
      </c>
      <c r="C52" s="171"/>
      <c r="D52" s="171"/>
      <c r="E52" s="171"/>
      <c r="F52" s="171"/>
    </row>
    <row r="53" spans="2:9" ht="12.75" customHeight="1">
      <c r="C53" s="36"/>
    </row>
    <row r="54" spans="2:9" ht="12.75" customHeight="1">
      <c r="B54" s="184" t="s">
        <v>31</v>
      </c>
      <c r="C54" s="187"/>
      <c r="D54" s="17" t="s">
        <v>10</v>
      </c>
      <c r="E54" s="47"/>
    </row>
    <row r="56" spans="2:9">
      <c r="B56" s="181" t="s">
        <v>19</v>
      </c>
      <c r="C56" s="181"/>
      <c r="E56" s="28">
        <v>0</v>
      </c>
    </row>
    <row r="57" spans="2:9" ht="12.75" customHeight="1">
      <c r="F57" s="48"/>
    </row>
    <row r="58" spans="2:9" ht="12.75" customHeight="1">
      <c r="B58" s="181" t="s">
        <v>28</v>
      </c>
      <c r="C58" s="181"/>
      <c r="D58" s="182"/>
      <c r="E58" s="102">
        <f>E5</f>
        <v>0</v>
      </c>
      <c r="F58" s="48"/>
    </row>
    <row r="59" spans="2:9">
      <c r="C59" s="26"/>
      <c r="D59" s="26"/>
      <c r="E59" s="41"/>
      <c r="F59" s="27"/>
    </row>
    <row r="60" spans="2:9" ht="12.75" customHeight="1">
      <c r="B60" s="23"/>
      <c r="C60" s="48"/>
      <c r="D60" s="48"/>
      <c r="E60" s="48"/>
      <c r="F60" s="38">
        <f>E56*E58</f>
        <v>0</v>
      </c>
    </row>
    <row r="61" spans="2:9" ht="15.75">
      <c r="B61" s="185"/>
      <c r="C61" s="185"/>
      <c r="D61" s="185"/>
      <c r="E61" s="27"/>
      <c r="F61" s="34" t="s">
        <v>13</v>
      </c>
    </row>
    <row r="62" spans="2:9">
      <c r="B62" s="183" t="s">
        <v>73</v>
      </c>
      <c r="C62" s="171"/>
      <c r="D62" s="171"/>
      <c r="E62" s="171"/>
      <c r="F62" s="49"/>
      <c r="G62" s="49"/>
      <c r="H62" s="94"/>
      <c r="I62" s="49"/>
    </row>
    <row r="63" spans="2:9" ht="11.25" customHeight="1">
      <c r="C63" s="36"/>
      <c r="F63" s="50"/>
      <c r="G63" s="49"/>
      <c r="H63" s="94"/>
      <c r="I63" s="49"/>
    </row>
    <row r="64" spans="2:9" ht="148.5" customHeight="1">
      <c r="B64" s="191"/>
      <c r="C64" s="192"/>
      <c r="D64" s="192"/>
      <c r="E64" s="192"/>
      <c r="F64" s="193"/>
      <c r="G64" s="49"/>
      <c r="H64" s="94"/>
      <c r="I64" s="49"/>
    </row>
    <row r="65" spans="2:6" ht="7.5" customHeight="1">
      <c r="F65" s="51"/>
    </row>
    <row r="66" spans="2:6" ht="53.25" customHeight="1">
      <c r="B66" s="190" t="s">
        <v>66</v>
      </c>
      <c r="C66" s="171"/>
      <c r="D66" s="171"/>
      <c r="E66" s="171"/>
      <c r="F66" s="171"/>
    </row>
  </sheetData>
  <sheetProtection formatCells="0" formatColumns="0" formatRows="0"/>
  <mergeCells count="25">
    <mergeCell ref="B7:C7"/>
    <mergeCell ref="B5:C5"/>
    <mergeCell ref="B39:E39"/>
    <mergeCell ref="B66:F66"/>
    <mergeCell ref="B64:F64"/>
    <mergeCell ref="C26:D26"/>
    <mergeCell ref="B20:E20"/>
    <mergeCell ref="B50:E50"/>
    <mergeCell ref="C35:D35"/>
    <mergeCell ref="B1:F1"/>
    <mergeCell ref="B13:F13"/>
    <mergeCell ref="B58:D58"/>
    <mergeCell ref="B62:E62"/>
    <mergeCell ref="B22:F22"/>
    <mergeCell ref="C27:D27"/>
    <mergeCell ref="B61:D61"/>
    <mergeCell ref="B3:C3"/>
    <mergeCell ref="C30:E30"/>
    <mergeCell ref="C32:E32"/>
    <mergeCell ref="C34:E34"/>
    <mergeCell ref="C25:D25"/>
    <mergeCell ref="B54:C54"/>
    <mergeCell ref="B56:C56"/>
    <mergeCell ref="B52:F52"/>
    <mergeCell ref="B11:F11"/>
  </mergeCells>
  <phoneticPr fontId="5" type="noConversion"/>
  <pageMargins left="0.78740157480314965" right="0.39370078740157483" top="0.98425196850393704" bottom="0.43307086614173229" header="0.51181102362204722" footer="0.15748031496062992"/>
  <pageSetup paperSize="9" scale="95" orientation="portrait" horizontalDpi="300" verticalDpi="300" r:id="rId1"/>
  <headerFooter alignWithMargins="0">
    <oddHeader xml:space="preserve">&amp;R&amp;"Times New Roman,Fett"&amp;12&amp;UMuster: VR-KB </oddHeader>
    <oddFooter>&amp;C&amp;"Times New Roman,Standard"&amp;A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 altText="nein">
                <anchor moveWithCells="1">
                  <from>
                    <xdr:col>2</xdr:col>
                    <xdr:colOff>904875</xdr:colOff>
                    <xdr:row>6</xdr:row>
                    <xdr:rowOff>9525</xdr:rowOff>
                  </from>
                  <to>
                    <xdr:col>3</xdr:col>
                    <xdr:colOff>200025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3</xdr:col>
                    <xdr:colOff>409575</xdr:colOff>
                    <xdr:row>5</xdr:row>
                    <xdr:rowOff>152400</xdr:rowOff>
                  </from>
                  <to>
                    <xdr:col>4</xdr:col>
                    <xdr:colOff>1085850</xdr:colOff>
                    <xdr:row>7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Tabelle1!$B$5:$B$7</xm:f>
          </x14:formula1>
          <xm:sqref>H24 H26 H30 H28 H32 H34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5"/>
  <dimension ref="B5:B7"/>
  <sheetViews>
    <sheetView workbookViewId="0">
      <selection activeCell="C12" sqref="C12"/>
    </sheetView>
  </sheetViews>
  <sheetFormatPr baseColWidth="10" defaultRowHeight="12.75"/>
  <sheetData>
    <row r="5" spans="2:2">
      <c r="B5" s="6" t="s">
        <v>68</v>
      </c>
    </row>
    <row r="6" spans="2:2">
      <c r="B6" s="6" t="s">
        <v>63</v>
      </c>
    </row>
    <row r="7" spans="2:2">
      <c r="B7" s="6" t="s">
        <v>64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>
    <pageSetUpPr fitToPage="1"/>
  </sheetPr>
  <dimension ref="A1:N77"/>
  <sheetViews>
    <sheetView showGridLines="0" topLeftCell="A16" zoomScale="90" zoomScaleNormal="90" workbookViewId="0">
      <selection activeCell="K67" sqref="K67"/>
    </sheetView>
  </sheetViews>
  <sheetFormatPr baseColWidth="10" defaultRowHeight="12.75"/>
  <cols>
    <col min="1" max="1" width="2.7109375" style="4" customWidth="1"/>
    <col min="2" max="2" width="12.7109375" customWidth="1"/>
    <col min="3" max="3" width="33.28515625" customWidth="1"/>
    <col min="4" max="4" width="13.5703125" customWidth="1"/>
    <col min="5" max="5" width="14.5703125" style="3" bestFit="1" customWidth="1"/>
    <col min="6" max="6" width="15.85546875" style="3" bestFit="1" customWidth="1"/>
    <col min="7" max="7" width="14.5703125" style="3" bestFit="1" customWidth="1"/>
    <col min="8" max="8" width="15.85546875" style="3" bestFit="1" customWidth="1"/>
    <col min="9" max="9" width="13.5703125" style="3" customWidth="1"/>
    <col min="10" max="10" width="15.7109375" style="3" customWidth="1"/>
  </cols>
  <sheetData>
    <row r="1" spans="1:10" s="8" customFormat="1" ht="15">
      <c r="A1" s="104"/>
      <c r="B1" s="81" t="s">
        <v>59</v>
      </c>
      <c r="C1" s="81"/>
      <c r="D1" s="78"/>
      <c r="E1" s="78"/>
      <c r="F1" s="78"/>
      <c r="G1" s="7"/>
      <c r="H1" s="7"/>
      <c r="I1" s="7"/>
      <c r="J1" s="7"/>
    </row>
    <row r="2" spans="1:10">
      <c r="D2" s="1"/>
      <c r="E2" s="2"/>
    </row>
    <row r="3" spans="1:10" s="6" customFormat="1" ht="12.75" customHeight="1">
      <c r="B3" s="209" t="s">
        <v>20</v>
      </c>
      <c r="C3" s="210"/>
      <c r="D3" s="117" t="s">
        <v>43</v>
      </c>
      <c r="E3" s="194" t="s">
        <v>21</v>
      </c>
      <c r="F3" s="195"/>
      <c r="G3" s="194" t="s">
        <v>22</v>
      </c>
      <c r="H3" s="195"/>
      <c r="I3" s="118" t="s">
        <v>43</v>
      </c>
      <c r="J3" s="5"/>
    </row>
    <row r="4" spans="1:10" s="6" customFormat="1" ht="12.75" customHeight="1">
      <c r="B4" s="211"/>
      <c r="C4" s="212"/>
      <c r="D4" s="119" t="s">
        <v>44</v>
      </c>
      <c r="E4" s="120" t="s">
        <v>46</v>
      </c>
      <c r="F4" s="120" t="s">
        <v>47</v>
      </c>
      <c r="G4" s="120" t="s">
        <v>46</v>
      </c>
      <c r="H4" s="120" t="s">
        <v>47</v>
      </c>
      <c r="I4" s="121" t="s">
        <v>48</v>
      </c>
      <c r="J4" s="5"/>
    </row>
    <row r="5" spans="1:10" s="6" customFormat="1" ht="12.75" customHeight="1">
      <c r="B5" s="211"/>
      <c r="C5" s="212"/>
      <c r="D5" s="122" t="s">
        <v>45</v>
      </c>
      <c r="E5" s="123" t="s">
        <v>45</v>
      </c>
      <c r="F5" s="123" t="s">
        <v>45</v>
      </c>
      <c r="G5" s="123" t="s">
        <v>45</v>
      </c>
      <c r="H5" s="123" t="s">
        <v>45</v>
      </c>
      <c r="I5" s="124" t="s">
        <v>45</v>
      </c>
      <c r="J5" s="5"/>
    </row>
    <row r="6" spans="1:10" s="68" customFormat="1">
      <c r="B6" s="207"/>
      <c r="C6" s="208"/>
      <c r="D6" s="106"/>
      <c r="E6" s="106"/>
      <c r="F6" s="106"/>
      <c r="G6" s="106"/>
      <c r="H6" s="106"/>
      <c r="I6" s="125"/>
      <c r="J6" s="67"/>
    </row>
    <row r="7" spans="1:10" s="4" customFormat="1" ht="12.75" customHeight="1">
      <c r="B7" s="216" t="s">
        <v>88</v>
      </c>
      <c r="C7" s="217"/>
      <c r="D7" s="113">
        <v>0</v>
      </c>
      <c r="E7" s="107">
        <v>0</v>
      </c>
      <c r="F7" s="107">
        <v>0</v>
      </c>
      <c r="G7" s="107">
        <v>0</v>
      </c>
      <c r="H7" s="107">
        <v>0</v>
      </c>
      <c r="I7" s="148">
        <f t="shared" ref="I7:I15" si="0">D7+SUM(E7:F7)-SUM(G7:H7)</f>
        <v>0</v>
      </c>
      <c r="J7" s="3"/>
    </row>
    <row r="8" spans="1:10" ht="12.75" customHeight="1">
      <c r="B8" s="216" t="s">
        <v>55</v>
      </c>
      <c r="C8" s="217"/>
      <c r="D8" s="146">
        <v>0</v>
      </c>
      <c r="E8" s="114">
        <v>0</v>
      </c>
      <c r="F8" s="159">
        <f>IF('Seite 4'!H5&gt;0,'Seite 4'!H5*('Seite 2'!E5),0)</f>
        <v>0</v>
      </c>
      <c r="G8" s="114">
        <v>0</v>
      </c>
      <c r="H8" s="159">
        <f>IF('Seite 4'!H5&lt;0,ABS('Seite 4'!H5)*('Seite 2'!E5),0)</f>
        <v>0</v>
      </c>
      <c r="I8" s="148">
        <f t="shared" si="0"/>
        <v>0</v>
      </c>
    </row>
    <row r="9" spans="1:10">
      <c r="B9" s="226"/>
      <c r="C9" s="227"/>
      <c r="D9" s="146">
        <v>0</v>
      </c>
      <c r="E9" s="114">
        <v>0</v>
      </c>
      <c r="F9" s="114">
        <v>0</v>
      </c>
      <c r="G9" s="114">
        <v>0</v>
      </c>
      <c r="H9" s="114">
        <v>0</v>
      </c>
      <c r="I9" s="148">
        <f t="shared" si="0"/>
        <v>0</v>
      </c>
    </row>
    <row r="10" spans="1:10" s="4" customFormat="1">
      <c r="B10" s="133"/>
      <c r="C10" s="134"/>
      <c r="D10" s="146">
        <v>0</v>
      </c>
      <c r="E10" s="114">
        <v>0</v>
      </c>
      <c r="F10" s="114">
        <v>0</v>
      </c>
      <c r="G10" s="114">
        <v>0</v>
      </c>
      <c r="H10" s="114">
        <v>0</v>
      </c>
      <c r="I10" s="148">
        <f t="shared" ref="I10:I12" si="1">D10+SUM(E10:F10)-SUM(G10:H10)</f>
        <v>0</v>
      </c>
      <c r="J10" s="3"/>
    </row>
    <row r="11" spans="1:10" s="4" customFormat="1">
      <c r="B11" s="133"/>
      <c r="C11" s="134"/>
      <c r="D11" s="146">
        <v>0</v>
      </c>
      <c r="E11" s="114">
        <v>0</v>
      </c>
      <c r="F11" s="114">
        <v>0</v>
      </c>
      <c r="G11" s="114">
        <v>0</v>
      </c>
      <c r="H11" s="114">
        <v>0</v>
      </c>
      <c r="I11" s="148">
        <f t="shared" si="1"/>
        <v>0</v>
      </c>
      <c r="J11" s="3"/>
    </row>
    <row r="12" spans="1:10" s="4" customFormat="1">
      <c r="B12" s="133"/>
      <c r="C12" s="134"/>
      <c r="D12" s="146">
        <v>0</v>
      </c>
      <c r="E12" s="114">
        <v>0</v>
      </c>
      <c r="F12" s="114">
        <v>0</v>
      </c>
      <c r="G12" s="114">
        <v>0</v>
      </c>
      <c r="H12" s="114">
        <v>0</v>
      </c>
      <c r="I12" s="148">
        <f t="shared" si="1"/>
        <v>0</v>
      </c>
      <c r="J12" s="3"/>
    </row>
    <row r="13" spans="1:10">
      <c r="B13" s="216"/>
      <c r="C13" s="217"/>
      <c r="D13" s="146">
        <v>0</v>
      </c>
      <c r="E13" s="114">
        <v>0</v>
      </c>
      <c r="F13" s="114">
        <v>0</v>
      </c>
      <c r="G13" s="114">
        <v>0</v>
      </c>
      <c r="H13" s="114">
        <v>0</v>
      </c>
      <c r="I13" s="148">
        <f t="shared" si="0"/>
        <v>0</v>
      </c>
    </row>
    <row r="14" spans="1:10">
      <c r="B14" s="216"/>
      <c r="C14" s="217"/>
      <c r="D14" s="147">
        <v>0</v>
      </c>
      <c r="E14" s="108">
        <v>0</v>
      </c>
      <c r="F14" s="108">
        <v>0</v>
      </c>
      <c r="G14" s="108">
        <v>0</v>
      </c>
      <c r="H14" s="108">
        <v>0</v>
      </c>
      <c r="I14" s="149">
        <f t="shared" si="0"/>
        <v>0</v>
      </c>
    </row>
    <row r="15" spans="1:10" s="73" customFormat="1">
      <c r="B15" s="131"/>
      <c r="C15" s="132" t="s">
        <v>29</v>
      </c>
      <c r="D15" s="135">
        <f>SUM(D7:D14)</f>
        <v>0</v>
      </c>
      <c r="E15" s="154">
        <f>SUM(E7:E14)</f>
        <v>0</v>
      </c>
      <c r="F15" s="154">
        <f>SUM(F7:F14)</f>
        <v>0</v>
      </c>
      <c r="G15" s="154">
        <f>SUM(G7:G14)</f>
        <v>0</v>
      </c>
      <c r="H15" s="154">
        <f>SUM(H7:H14)</f>
        <v>0</v>
      </c>
      <c r="I15" s="150">
        <f t="shared" si="0"/>
        <v>0</v>
      </c>
      <c r="J15" s="74"/>
    </row>
    <row r="16" spans="1:10" s="68" customFormat="1">
      <c r="B16" s="109"/>
      <c r="C16" s="110" t="s">
        <v>54</v>
      </c>
      <c r="D16" s="111"/>
      <c r="E16" s="111"/>
      <c r="F16" s="111"/>
      <c r="G16" s="111"/>
      <c r="H16" s="111"/>
      <c r="I16" s="145">
        <f>IF(AG_RW=0,0,AG_RW)+IF(ii_b_rw=0,0,ii_b_rw)+IF(Gen_Rw=0,0,Gen_Rw)+IF(Liqi_Rw=0,0,Liqi_Rw)</f>
        <v>0</v>
      </c>
      <c r="J16" s="67"/>
    </row>
    <row r="17" spans="1:10" s="68" customFormat="1">
      <c r="B17" s="206"/>
      <c r="C17" s="206"/>
      <c r="D17" s="71"/>
      <c r="E17" s="72"/>
      <c r="F17" s="72"/>
      <c r="G17" s="72"/>
      <c r="H17" s="72"/>
      <c r="I17" s="72"/>
      <c r="J17" s="67"/>
    </row>
    <row r="18" spans="1:10" s="8" customFormat="1">
      <c r="A18" s="104"/>
      <c r="B18" s="83" t="s">
        <v>76</v>
      </c>
      <c r="C18" s="83"/>
      <c r="D18" s="83"/>
      <c r="E18" s="83"/>
      <c r="F18" s="83"/>
      <c r="G18" s="7"/>
      <c r="H18" s="7"/>
      <c r="I18" s="7"/>
      <c r="J18" s="7"/>
    </row>
    <row r="19" spans="1:10">
      <c r="D19" s="1"/>
      <c r="E19" s="2"/>
    </row>
    <row r="20" spans="1:10" ht="12.75" customHeight="1">
      <c r="B20" s="213" t="s">
        <v>58</v>
      </c>
      <c r="C20" s="203" t="s">
        <v>33</v>
      </c>
      <c r="D20" s="126" t="s">
        <v>43</v>
      </c>
      <c r="E20" s="194" t="s">
        <v>21</v>
      </c>
      <c r="F20" s="195"/>
      <c r="G20" s="194" t="s">
        <v>22</v>
      </c>
      <c r="H20" s="195"/>
      <c r="I20" s="127" t="s">
        <v>43</v>
      </c>
    </row>
    <row r="21" spans="1:10">
      <c r="B21" s="214"/>
      <c r="C21" s="204"/>
      <c r="D21" s="128" t="s">
        <v>44</v>
      </c>
      <c r="E21" s="120" t="s">
        <v>46</v>
      </c>
      <c r="F21" s="120" t="s">
        <v>47</v>
      </c>
      <c r="G21" s="120" t="s">
        <v>46</v>
      </c>
      <c r="H21" s="120" t="s">
        <v>47</v>
      </c>
      <c r="I21" s="121" t="s">
        <v>48</v>
      </c>
    </row>
    <row r="22" spans="1:10">
      <c r="B22" s="215"/>
      <c r="C22" s="205"/>
      <c r="D22" s="123" t="s">
        <v>45</v>
      </c>
      <c r="E22" s="123" t="s">
        <v>45</v>
      </c>
      <c r="F22" s="123" t="s">
        <v>45</v>
      </c>
      <c r="G22" s="123" t="s">
        <v>45</v>
      </c>
      <c r="H22" s="123" t="s">
        <v>45</v>
      </c>
      <c r="I22" s="124" t="s">
        <v>45</v>
      </c>
    </row>
    <row r="23" spans="1:10" s="68" customFormat="1">
      <c r="B23" s="201"/>
      <c r="C23" s="202"/>
      <c r="D23" s="76"/>
      <c r="E23" s="138"/>
      <c r="F23" s="139"/>
      <c r="G23" s="139"/>
      <c r="H23" s="140"/>
      <c r="I23" s="129"/>
      <c r="J23" s="67"/>
    </row>
    <row r="24" spans="1:10" s="4" customFormat="1">
      <c r="B24" s="223" t="s">
        <v>88</v>
      </c>
      <c r="C24" s="225"/>
      <c r="D24" s="141">
        <v>0</v>
      </c>
      <c r="E24" s="142">
        <v>0</v>
      </c>
      <c r="F24" s="142">
        <v>0</v>
      </c>
      <c r="G24" s="142">
        <v>0</v>
      </c>
      <c r="H24" s="142">
        <v>0</v>
      </c>
      <c r="I24" s="155">
        <f t="shared" ref="I24" si="2">D24+SUM(E24:F24)-SUM(G24:H24)</f>
        <v>0</v>
      </c>
      <c r="J24" s="3"/>
    </row>
    <row r="25" spans="1:10" s="4" customFormat="1">
      <c r="B25" s="223"/>
      <c r="C25" s="225"/>
      <c r="D25" s="151">
        <v>0</v>
      </c>
      <c r="E25" s="141">
        <v>0</v>
      </c>
      <c r="F25" s="141">
        <v>0</v>
      </c>
      <c r="G25" s="141">
        <v>0</v>
      </c>
      <c r="H25" s="141">
        <v>0</v>
      </c>
      <c r="I25" s="155">
        <f t="shared" ref="I25:I39" si="3">D25+SUM(E25:F25)-SUM(G25:H25)</f>
        <v>0</v>
      </c>
      <c r="J25" s="3"/>
    </row>
    <row r="26" spans="1:10" s="4" customFormat="1">
      <c r="B26" s="136"/>
      <c r="C26" s="137"/>
      <c r="D26" s="151">
        <v>0</v>
      </c>
      <c r="E26" s="141">
        <v>0</v>
      </c>
      <c r="F26" s="141">
        <v>0</v>
      </c>
      <c r="G26" s="141">
        <v>0</v>
      </c>
      <c r="H26" s="141">
        <v>0</v>
      </c>
      <c r="I26" s="155">
        <f t="shared" ref="I26:I37" si="4">D26+SUM(E26:F26)-SUM(G26:H26)</f>
        <v>0</v>
      </c>
      <c r="J26" s="3"/>
    </row>
    <row r="27" spans="1:10" s="4" customFormat="1">
      <c r="B27" s="136"/>
      <c r="C27" s="137"/>
      <c r="D27" s="151">
        <v>0</v>
      </c>
      <c r="E27" s="141">
        <v>0</v>
      </c>
      <c r="F27" s="141">
        <v>0</v>
      </c>
      <c r="G27" s="141">
        <v>0</v>
      </c>
      <c r="H27" s="141">
        <v>0</v>
      </c>
      <c r="I27" s="155">
        <f t="shared" si="4"/>
        <v>0</v>
      </c>
      <c r="J27" s="3"/>
    </row>
    <row r="28" spans="1:10" s="4" customFormat="1">
      <c r="B28" s="136"/>
      <c r="C28" s="137"/>
      <c r="D28" s="151">
        <v>0</v>
      </c>
      <c r="E28" s="141">
        <v>0</v>
      </c>
      <c r="F28" s="141">
        <v>0</v>
      </c>
      <c r="G28" s="141">
        <v>0</v>
      </c>
      <c r="H28" s="141">
        <v>0</v>
      </c>
      <c r="I28" s="155">
        <f t="shared" si="4"/>
        <v>0</v>
      </c>
      <c r="J28" s="3"/>
    </row>
    <row r="29" spans="1:10" s="4" customFormat="1">
      <c r="B29" s="136"/>
      <c r="C29" s="137"/>
      <c r="D29" s="151">
        <v>0</v>
      </c>
      <c r="E29" s="141">
        <v>0</v>
      </c>
      <c r="F29" s="141">
        <v>0</v>
      </c>
      <c r="G29" s="141">
        <v>0</v>
      </c>
      <c r="H29" s="141">
        <v>0</v>
      </c>
      <c r="I29" s="155">
        <f t="shared" si="4"/>
        <v>0</v>
      </c>
      <c r="J29" s="3"/>
    </row>
    <row r="30" spans="1:10" s="4" customFormat="1">
      <c r="B30" s="136"/>
      <c r="C30" s="137"/>
      <c r="D30" s="151">
        <v>0</v>
      </c>
      <c r="E30" s="141">
        <v>0</v>
      </c>
      <c r="F30" s="141">
        <v>0</v>
      </c>
      <c r="G30" s="141">
        <v>0</v>
      </c>
      <c r="H30" s="141">
        <v>0</v>
      </c>
      <c r="I30" s="155">
        <f t="shared" si="4"/>
        <v>0</v>
      </c>
      <c r="J30" s="3"/>
    </row>
    <row r="31" spans="1:10" s="4" customFormat="1">
      <c r="B31" s="136"/>
      <c r="C31" s="137"/>
      <c r="D31" s="151">
        <v>0</v>
      </c>
      <c r="E31" s="141">
        <v>0</v>
      </c>
      <c r="F31" s="141">
        <v>0</v>
      </c>
      <c r="G31" s="141">
        <v>0</v>
      </c>
      <c r="H31" s="141">
        <v>0</v>
      </c>
      <c r="I31" s="155">
        <f t="shared" si="4"/>
        <v>0</v>
      </c>
      <c r="J31" s="3"/>
    </row>
    <row r="32" spans="1:10" s="4" customFormat="1">
      <c r="B32" s="136"/>
      <c r="C32" s="137"/>
      <c r="D32" s="151">
        <v>0</v>
      </c>
      <c r="E32" s="141">
        <v>0</v>
      </c>
      <c r="F32" s="141">
        <v>0</v>
      </c>
      <c r="G32" s="141">
        <v>0</v>
      </c>
      <c r="H32" s="141">
        <v>0</v>
      </c>
      <c r="I32" s="155">
        <f t="shared" si="4"/>
        <v>0</v>
      </c>
      <c r="J32" s="3"/>
    </row>
    <row r="33" spans="2:10" s="4" customFormat="1">
      <c r="B33" s="136"/>
      <c r="C33" s="137"/>
      <c r="D33" s="151">
        <v>0</v>
      </c>
      <c r="E33" s="141">
        <v>0</v>
      </c>
      <c r="F33" s="141">
        <v>0</v>
      </c>
      <c r="G33" s="141">
        <v>0</v>
      </c>
      <c r="H33" s="141">
        <v>0</v>
      </c>
      <c r="I33" s="155">
        <f t="shared" si="4"/>
        <v>0</v>
      </c>
      <c r="J33" s="3"/>
    </row>
    <row r="34" spans="2:10" s="4" customFormat="1">
      <c r="B34" s="136"/>
      <c r="C34" s="137"/>
      <c r="D34" s="151">
        <v>0</v>
      </c>
      <c r="E34" s="141">
        <v>0</v>
      </c>
      <c r="F34" s="141">
        <v>0</v>
      </c>
      <c r="G34" s="141">
        <v>0</v>
      </c>
      <c r="H34" s="141">
        <v>0</v>
      </c>
      <c r="I34" s="155">
        <f t="shared" si="4"/>
        <v>0</v>
      </c>
      <c r="J34" s="3"/>
    </row>
    <row r="35" spans="2:10" s="4" customFormat="1">
      <c r="B35" s="136"/>
      <c r="C35" s="137"/>
      <c r="D35" s="151">
        <v>0</v>
      </c>
      <c r="E35" s="141">
        <v>0</v>
      </c>
      <c r="F35" s="141">
        <v>0</v>
      </c>
      <c r="G35" s="141">
        <v>0</v>
      </c>
      <c r="H35" s="141">
        <v>0</v>
      </c>
      <c r="I35" s="155">
        <f t="shared" si="4"/>
        <v>0</v>
      </c>
      <c r="J35" s="3"/>
    </row>
    <row r="36" spans="2:10" s="4" customFormat="1">
      <c r="B36" s="136"/>
      <c r="C36" s="137"/>
      <c r="D36" s="151">
        <v>0</v>
      </c>
      <c r="E36" s="141">
        <v>0</v>
      </c>
      <c r="F36" s="141">
        <v>0</v>
      </c>
      <c r="G36" s="141">
        <v>0</v>
      </c>
      <c r="H36" s="141">
        <v>0</v>
      </c>
      <c r="I36" s="155">
        <f t="shared" si="4"/>
        <v>0</v>
      </c>
      <c r="J36" s="3"/>
    </row>
    <row r="37" spans="2:10" s="4" customFormat="1">
      <c r="B37" s="136"/>
      <c r="C37" s="137"/>
      <c r="D37" s="151">
        <v>0</v>
      </c>
      <c r="E37" s="141">
        <v>0</v>
      </c>
      <c r="F37" s="141">
        <v>0</v>
      </c>
      <c r="G37" s="141">
        <v>0</v>
      </c>
      <c r="H37" s="141">
        <v>0</v>
      </c>
      <c r="I37" s="155">
        <f t="shared" si="4"/>
        <v>0</v>
      </c>
      <c r="J37" s="3"/>
    </row>
    <row r="38" spans="2:10" s="4" customFormat="1">
      <c r="B38" s="223"/>
      <c r="C38" s="225"/>
      <c r="D38" s="151">
        <v>0</v>
      </c>
      <c r="E38" s="141">
        <v>0</v>
      </c>
      <c r="F38" s="141">
        <v>0</v>
      </c>
      <c r="G38" s="141">
        <v>0</v>
      </c>
      <c r="H38" s="141">
        <v>0</v>
      </c>
      <c r="I38" s="155">
        <f t="shared" si="3"/>
        <v>0</v>
      </c>
      <c r="J38" s="3"/>
    </row>
    <row r="39" spans="2:10" s="4" customFormat="1">
      <c r="B39" s="223"/>
      <c r="C39" s="225"/>
      <c r="D39" s="151">
        <v>0</v>
      </c>
      <c r="E39" s="141">
        <v>0</v>
      </c>
      <c r="F39" s="141">
        <v>0</v>
      </c>
      <c r="G39" s="141">
        <v>0</v>
      </c>
      <c r="H39" s="141">
        <v>0</v>
      </c>
      <c r="I39" s="155">
        <f t="shared" si="3"/>
        <v>0</v>
      </c>
      <c r="J39" s="3"/>
    </row>
    <row r="40" spans="2:10" s="4" customFormat="1">
      <c r="B40" s="223"/>
      <c r="C40" s="225"/>
      <c r="D40" s="152">
        <v>0</v>
      </c>
      <c r="E40" s="143">
        <v>0</v>
      </c>
      <c r="F40" s="143">
        <v>0</v>
      </c>
      <c r="G40" s="143">
        <v>0</v>
      </c>
      <c r="H40" s="143">
        <v>0</v>
      </c>
      <c r="I40" s="156">
        <f t="shared" ref="I40:I41" si="5">D40+SUM(E40:F40)-SUM(G40:H40)</f>
        <v>0</v>
      </c>
      <c r="J40" s="3"/>
    </row>
    <row r="41" spans="2:10" s="70" customFormat="1">
      <c r="B41" s="198" t="s">
        <v>29</v>
      </c>
      <c r="C41" s="199"/>
      <c r="D41" s="153">
        <f>SUM(D24:D40)</f>
        <v>0</v>
      </c>
      <c r="E41" s="153">
        <f>SUM(E24:E40)</f>
        <v>0</v>
      </c>
      <c r="F41" s="153">
        <f>SUM(F24:F40)</f>
        <v>0</v>
      </c>
      <c r="G41" s="153">
        <f>SUM(G24:G40)</f>
        <v>0</v>
      </c>
      <c r="H41" s="153">
        <f>SUM(H24:H40)</f>
        <v>0</v>
      </c>
      <c r="I41" s="157">
        <f t="shared" si="5"/>
        <v>0</v>
      </c>
      <c r="J41" s="69"/>
    </row>
    <row r="42" spans="2:10" s="68" customFormat="1">
      <c r="B42" s="200"/>
      <c r="C42" s="200"/>
      <c r="D42" s="75"/>
      <c r="E42" s="76"/>
      <c r="F42" s="76"/>
      <c r="G42" s="76"/>
      <c r="H42" s="76"/>
      <c r="I42" s="77"/>
      <c r="J42" s="67"/>
    </row>
    <row r="43" spans="2:10" s="68" customFormat="1">
      <c r="B43" s="87"/>
      <c r="C43" s="87"/>
      <c r="D43" s="75"/>
      <c r="E43" s="76"/>
      <c r="F43" s="76"/>
      <c r="G43" s="76"/>
      <c r="H43" s="76"/>
      <c r="I43" s="77"/>
      <c r="J43" s="67"/>
    </row>
    <row r="44" spans="2:10" s="68" customFormat="1">
      <c r="B44" s="88" t="s">
        <v>77</v>
      </c>
      <c r="C44" s="88"/>
      <c r="D44" s="88"/>
      <c r="E44" s="88"/>
      <c r="F44" s="88"/>
      <c r="G44" s="7"/>
      <c r="H44" s="7"/>
      <c r="I44" s="7"/>
      <c r="J44" s="67"/>
    </row>
    <row r="45" spans="2:10" s="68" customFormat="1">
      <c r="B45" s="4"/>
      <c r="C45" s="4"/>
      <c r="D45" s="1"/>
      <c r="E45" s="2"/>
      <c r="F45" s="3"/>
      <c r="G45" s="3"/>
      <c r="H45" s="3"/>
      <c r="I45" s="3"/>
      <c r="J45" s="67"/>
    </row>
    <row r="46" spans="2:10" s="68" customFormat="1">
      <c r="B46" s="213" t="s">
        <v>58</v>
      </c>
      <c r="C46" s="203" t="s">
        <v>33</v>
      </c>
      <c r="D46" s="126" t="s">
        <v>43</v>
      </c>
      <c r="E46" s="194" t="s">
        <v>21</v>
      </c>
      <c r="F46" s="195"/>
      <c r="G46" s="194" t="s">
        <v>22</v>
      </c>
      <c r="H46" s="195"/>
      <c r="I46" s="127" t="s">
        <v>43</v>
      </c>
      <c r="J46" s="67"/>
    </row>
    <row r="47" spans="2:10" s="68" customFormat="1">
      <c r="B47" s="214"/>
      <c r="C47" s="204"/>
      <c r="D47" s="128" t="s">
        <v>44</v>
      </c>
      <c r="E47" s="120" t="s">
        <v>46</v>
      </c>
      <c r="F47" s="120" t="s">
        <v>47</v>
      </c>
      <c r="G47" s="120" t="s">
        <v>46</v>
      </c>
      <c r="H47" s="120" t="s">
        <v>47</v>
      </c>
      <c r="I47" s="121" t="s">
        <v>48</v>
      </c>
      <c r="J47" s="67"/>
    </row>
    <row r="48" spans="2:10" s="68" customFormat="1">
      <c r="B48" s="221"/>
      <c r="C48" s="222"/>
      <c r="D48" s="123" t="s">
        <v>45</v>
      </c>
      <c r="E48" s="123" t="s">
        <v>45</v>
      </c>
      <c r="F48" s="123" t="s">
        <v>45</v>
      </c>
      <c r="G48" s="123" t="s">
        <v>45</v>
      </c>
      <c r="H48" s="123" t="s">
        <v>45</v>
      </c>
      <c r="I48" s="124" t="s">
        <v>45</v>
      </c>
      <c r="J48" s="67"/>
    </row>
    <row r="49" spans="2:14" s="68" customFormat="1">
      <c r="B49" s="196"/>
      <c r="C49" s="197"/>
      <c r="D49" s="115"/>
      <c r="E49" s="112"/>
      <c r="F49" s="112"/>
      <c r="G49" s="112"/>
      <c r="H49" s="112"/>
      <c r="I49" s="130"/>
      <c r="J49" s="67"/>
    </row>
    <row r="50" spans="2:14" s="68" customFormat="1">
      <c r="B50" s="223" t="s">
        <v>88</v>
      </c>
      <c r="C50" s="224"/>
      <c r="D50" s="141">
        <v>0</v>
      </c>
      <c r="E50" s="142">
        <v>0</v>
      </c>
      <c r="F50" s="142">
        <v>0</v>
      </c>
      <c r="G50" s="142">
        <v>0</v>
      </c>
      <c r="H50" s="142">
        <v>0</v>
      </c>
      <c r="I50" s="155">
        <f t="shared" ref="I50" si="6">D50+SUM(E50:F50)-SUM(G50:H50)</f>
        <v>0</v>
      </c>
      <c r="J50" s="67"/>
      <c r="N50" s="105"/>
    </row>
    <row r="51" spans="2:14" s="68" customFormat="1">
      <c r="B51" s="223"/>
      <c r="C51" s="224"/>
      <c r="D51" s="151">
        <v>0</v>
      </c>
      <c r="E51" s="141">
        <v>0</v>
      </c>
      <c r="F51" s="141">
        <v>0</v>
      </c>
      <c r="G51" s="141">
        <v>0</v>
      </c>
      <c r="H51" s="141">
        <v>0</v>
      </c>
      <c r="I51" s="155">
        <f t="shared" ref="I51:I65" si="7">D51+SUM(E51:F51)-SUM(G51:H51)</f>
        <v>0</v>
      </c>
      <c r="J51" s="67"/>
    </row>
    <row r="52" spans="2:14" s="68" customFormat="1">
      <c r="B52" s="136"/>
      <c r="C52" s="144"/>
      <c r="D52" s="151">
        <v>0</v>
      </c>
      <c r="E52" s="141">
        <v>0</v>
      </c>
      <c r="F52" s="141">
        <v>0</v>
      </c>
      <c r="G52" s="141">
        <v>0</v>
      </c>
      <c r="H52" s="141">
        <v>0</v>
      </c>
      <c r="I52" s="155">
        <f t="shared" ref="I52:I63" si="8">D52+SUM(E52:F52)-SUM(G52:H52)</f>
        <v>0</v>
      </c>
      <c r="J52" s="67"/>
    </row>
    <row r="53" spans="2:14" s="68" customFormat="1">
      <c r="B53" s="136"/>
      <c r="C53" s="144"/>
      <c r="D53" s="151">
        <v>0</v>
      </c>
      <c r="E53" s="141">
        <v>0</v>
      </c>
      <c r="F53" s="141">
        <v>0</v>
      </c>
      <c r="G53" s="141">
        <v>0</v>
      </c>
      <c r="H53" s="141">
        <v>0</v>
      </c>
      <c r="I53" s="155">
        <f t="shared" si="8"/>
        <v>0</v>
      </c>
      <c r="J53" s="67"/>
    </row>
    <row r="54" spans="2:14" s="68" customFormat="1">
      <c r="B54" s="136"/>
      <c r="C54" s="144"/>
      <c r="D54" s="151">
        <v>0</v>
      </c>
      <c r="E54" s="141">
        <v>0</v>
      </c>
      <c r="F54" s="141">
        <v>0</v>
      </c>
      <c r="G54" s="141">
        <v>0</v>
      </c>
      <c r="H54" s="141">
        <v>0</v>
      </c>
      <c r="I54" s="155">
        <f t="shared" si="8"/>
        <v>0</v>
      </c>
      <c r="J54" s="67"/>
    </row>
    <row r="55" spans="2:14" s="68" customFormat="1">
      <c r="B55" s="136"/>
      <c r="C55" s="144"/>
      <c r="D55" s="151">
        <v>0</v>
      </c>
      <c r="E55" s="141">
        <v>0</v>
      </c>
      <c r="F55" s="141">
        <v>0</v>
      </c>
      <c r="G55" s="141">
        <v>0</v>
      </c>
      <c r="H55" s="141">
        <v>0</v>
      </c>
      <c r="I55" s="155">
        <f t="shared" si="8"/>
        <v>0</v>
      </c>
      <c r="J55" s="67"/>
    </row>
    <row r="56" spans="2:14" s="68" customFormat="1">
      <c r="B56" s="136"/>
      <c r="C56" s="144"/>
      <c r="D56" s="151">
        <v>0</v>
      </c>
      <c r="E56" s="141">
        <v>0</v>
      </c>
      <c r="F56" s="141">
        <v>0</v>
      </c>
      <c r="G56" s="141">
        <v>0</v>
      </c>
      <c r="H56" s="141">
        <v>0</v>
      </c>
      <c r="I56" s="155">
        <f t="shared" si="8"/>
        <v>0</v>
      </c>
      <c r="J56" s="67"/>
    </row>
    <row r="57" spans="2:14" s="68" customFormat="1">
      <c r="B57" s="136"/>
      <c r="C57" s="144"/>
      <c r="D57" s="151">
        <v>0</v>
      </c>
      <c r="E57" s="141">
        <v>0</v>
      </c>
      <c r="F57" s="141">
        <v>0</v>
      </c>
      <c r="G57" s="141">
        <v>0</v>
      </c>
      <c r="H57" s="141">
        <v>0</v>
      </c>
      <c r="I57" s="155">
        <f t="shared" si="8"/>
        <v>0</v>
      </c>
      <c r="J57" s="67"/>
    </row>
    <row r="58" spans="2:14" s="68" customFormat="1">
      <c r="B58" s="136"/>
      <c r="C58" s="144"/>
      <c r="D58" s="151">
        <v>0</v>
      </c>
      <c r="E58" s="141">
        <v>0</v>
      </c>
      <c r="F58" s="141">
        <v>0</v>
      </c>
      <c r="G58" s="141">
        <v>0</v>
      </c>
      <c r="H58" s="141">
        <v>0</v>
      </c>
      <c r="I58" s="155">
        <f t="shared" si="8"/>
        <v>0</v>
      </c>
      <c r="J58" s="67"/>
    </row>
    <row r="59" spans="2:14" s="68" customFormat="1">
      <c r="B59" s="136"/>
      <c r="C59" s="144"/>
      <c r="D59" s="151">
        <v>0</v>
      </c>
      <c r="E59" s="141">
        <v>0</v>
      </c>
      <c r="F59" s="141">
        <v>0</v>
      </c>
      <c r="G59" s="141">
        <v>0</v>
      </c>
      <c r="H59" s="141">
        <v>0</v>
      </c>
      <c r="I59" s="155">
        <f t="shared" si="8"/>
        <v>0</v>
      </c>
      <c r="J59" s="67"/>
    </row>
    <row r="60" spans="2:14" s="68" customFormat="1">
      <c r="B60" s="136"/>
      <c r="C60" s="144"/>
      <c r="D60" s="151">
        <v>0</v>
      </c>
      <c r="E60" s="141">
        <v>0</v>
      </c>
      <c r="F60" s="141">
        <v>0</v>
      </c>
      <c r="G60" s="141">
        <v>0</v>
      </c>
      <c r="H60" s="141">
        <v>0</v>
      </c>
      <c r="I60" s="155">
        <f t="shared" si="8"/>
        <v>0</v>
      </c>
      <c r="J60" s="67"/>
    </row>
    <row r="61" spans="2:14" s="68" customFormat="1">
      <c r="B61" s="136"/>
      <c r="C61" s="144"/>
      <c r="D61" s="151">
        <v>0</v>
      </c>
      <c r="E61" s="141">
        <v>0</v>
      </c>
      <c r="F61" s="141">
        <v>0</v>
      </c>
      <c r="G61" s="141">
        <v>0</v>
      </c>
      <c r="H61" s="141">
        <v>0</v>
      </c>
      <c r="I61" s="155">
        <f t="shared" si="8"/>
        <v>0</v>
      </c>
      <c r="J61" s="67"/>
    </row>
    <row r="62" spans="2:14" s="68" customFormat="1">
      <c r="B62" s="136"/>
      <c r="C62" s="144"/>
      <c r="D62" s="151">
        <v>0</v>
      </c>
      <c r="E62" s="141">
        <v>0</v>
      </c>
      <c r="F62" s="141">
        <v>0</v>
      </c>
      <c r="G62" s="141">
        <v>0</v>
      </c>
      <c r="H62" s="141">
        <v>0</v>
      </c>
      <c r="I62" s="155">
        <f t="shared" si="8"/>
        <v>0</v>
      </c>
      <c r="J62" s="67"/>
    </row>
    <row r="63" spans="2:14" s="68" customFormat="1">
      <c r="B63" s="136"/>
      <c r="C63" s="144"/>
      <c r="D63" s="151">
        <v>0</v>
      </c>
      <c r="E63" s="141">
        <v>0</v>
      </c>
      <c r="F63" s="141">
        <v>0</v>
      </c>
      <c r="G63" s="141">
        <v>0</v>
      </c>
      <c r="H63" s="141">
        <v>0</v>
      </c>
      <c r="I63" s="155">
        <f t="shared" si="8"/>
        <v>0</v>
      </c>
      <c r="J63" s="67"/>
    </row>
    <row r="64" spans="2:14" s="68" customFormat="1">
      <c r="B64" s="223"/>
      <c r="C64" s="224"/>
      <c r="D64" s="151">
        <v>0</v>
      </c>
      <c r="E64" s="141">
        <v>0</v>
      </c>
      <c r="F64" s="141">
        <v>0</v>
      </c>
      <c r="G64" s="141">
        <v>0</v>
      </c>
      <c r="H64" s="141">
        <v>0</v>
      </c>
      <c r="I64" s="155">
        <f t="shared" si="7"/>
        <v>0</v>
      </c>
      <c r="J64" s="67"/>
    </row>
    <row r="65" spans="1:10" s="68" customFormat="1">
      <c r="B65" s="223"/>
      <c r="C65" s="224"/>
      <c r="D65" s="151">
        <v>0</v>
      </c>
      <c r="E65" s="141">
        <v>0</v>
      </c>
      <c r="F65" s="141">
        <v>0</v>
      </c>
      <c r="G65" s="141">
        <v>0</v>
      </c>
      <c r="H65" s="141">
        <v>0</v>
      </c>
      <c r="I65" s="155">
        <f t="shared" si="7"/>
        <v>0</v>
      </c>
      <c r="J65" s="67"/>
    </row>
    <row r="66" spans="1:10" s="68" customFormat="1">
      <c r="B66" s="223"/>
      <c r="C66" s="224"/>
      <c r="D66" s="152">
        <v>0</v>
      </c>
      <c r="E66" s="143">
        <v>0</v>
      </c>
      <c r="F66" s="143">
        <v>0</v>
      </c>
      <c r="G66" s="143">
        <v>0</v>
      </c>
      <c r="H66" s="143">
        <v>0</v>
      </c>
      <c r="I66" s="156">
        <f t="shared" ref="I66:I67" si="9">D66+SUM(E66:F66)-SUM(G66:H66)</f>
        <v>0</v>
      </c>
      <c r="J66" s="67"/>
    </row>
    <row r="67" spans="1:10" s="68" customFormat="1">
      <c r="B67" s="218" t="s">
        <v>29</v>
      </c>
      <c r="C67" s="219"/>
      <c r="D67" s="153">
        <f>SUM(D50:D66)</f>
        <v>0</v>
      </c>
      <c r="E67" s="153">
        <f>SUM(E50:E66)</f>
        <v>0</v>
      </c>
      <c r="F67" s="153">
        <f>SUM(F50:F66)</f>
        <v>0</v>
      </c>
      <c r="G67" s="153">
        <f>SUM(G50:G66)</f>
        <v>0</v>
      </c>
      <c r="H67" s="153">
        <f>SUM(H50:H66)</f>
        <v>0</v>
      </c>
      <c r="I67" s="157">
        <f t="shared" si="9"/>
        <v>0</v>
      </c>
      <c r="J67" s="67"/>
    </row>
    <row r="68" spans="1:10" s="68" customFormat="1">
      <c r="B68" s="220"/>
      <c r="C68" s="220"/>
      <c r="D68" s="75"/>
      <c r="E68" s="76"/>
      <c r="F68" s="76"/>
      <c r="G68" s="76"/>
      <c r="H68" s="76"/>
      <c r="I68" s="77"/>
      <c r="J68" s="67"/>
    </row>
    <row r="69" spans="1:10" s="68" customFormat="1">
      <c r="B69" s="87"/>
      <c r="C69" s="87"/>
      <c r="D69" s="75"/>
      <c r="E69" s="76"/>
      <c r="F69" s="76"/>
      <c r="G69" s="76"/>
      <c r="H69" s="76"/>
      <c r="I69" s="77"/>
      <c r="J69" s="67"/>
    </row>
    <row r="70" spans="1:10" s="68" customFormat="1">
      <c r="B70" s="87"/>
      <c r="C70" s="87"/>
      <c r="D70" s="75"/>
      <c r="E70" s="76"/>
      <c r="F70" s="76"/>
      <c r="G70" s="76"/>
      <c r="H70" s="76"/>
      <c r="I70" s="77"/>
      <c r="J70" s="67"/>
    </row>
    <row r="71" spans="1:10" s="68" customFormat="1">
      <c r="B71" s="87"/>
      <c r="C71" s="87"/>
      <c r="D71" s="75"/>
      <c r="E71" s="76"/>
      <c r="F71" s="76"/>
      <c r="G71" s="76"/>
      <c r="H71" s="76"/>
      <c r="I71" s="77"/>
      <c r="J71" s="67"/>
    </row>
    <row r="72" spans="1:10" s="68" customFormat="1">
      <c r="B72" s="87"/>
      <c r="C72" s="87"/>
      <c r="D72" s="75"/>
      <c r="E72" s="76"/>
      <c r="F72" s="76"/>
      <c r="G72" s="76"/>
      <c r="H72" s="76"/>
      <c r="I72" s="77"/>
      <c r="J72" s="67"/>
    </row>
    <row r="75" spans="1:10" s="24" customFormat="1">
      <c r="A75" s="104"/>
      <c r="B75" s="82" t="s">
        <v>57</v>
      </c>
      <c r="C75" s="80"/>
      <c r="D75" s="79"/>
      <c r="E75" s="79"/>
      <c r="F75" s="79"/>
      <c r="G75" s="79"/>
      <c r="H75" s="79"/>
      <c r="I75" s="79"/>
      <c r="J75" s="7"/>
    </row>
    <row r="76" spans="1:10">
      <c r="B76" s="82"/>
    </row>
    <row r="77" spans="1:10">
      <c r="B77" s="82"/>
    </row>
  </sheetData>
  <sheetProtection formatCells="0" formatColumns="0" formatRows="0" insertRows="0"/>
  <mergeCells count="34">
    <mergeCell ref="B38:C38"/>
    <mergeCell ref="B39:C39"/>
    <mergeCell ref="B40:C40"/>
    <mergeCell ref="B50:C50"/>
    <mergeCell ref="B9:C9"/>
    <mergeCell ref="B13:C13"/>
    <mergeCell ref="B14:C14"/>
    <mergeCell ref="B24:C24"/>
    <mergeCell ref="B25:C25"/>
    <mergeCell ref="B67:C67"/>
    <mergeCell ref="B68:C68"/>
    <mergeCell ref="B46:B48"/>
    <mergeCell ref="C46:C48"/>
    <mergeCell ref="E46:F46"/>
    <mergeCell ref="B51:C51"/>
    <mergeCell ref="B64:C64"/>
    <mergeCell ref="B65:C65"/>
    <mergeCell ref="B66:C66"/>
    <mergeCell ref="G46:H46"/>
    <mergeCell ref="B49:C49"/>
    <mergeCell ref="B41:C41"/>
    <mergeCell ref="B42:C42"/>
    <mergeCell ref="E3:F3"/>
    <mergeCell ref="B23:C23"/>
    <mergeCell ref="G3:H3"/>
    <mergeCell ref="G20:H20"/>
    <mergeCell ref="E20:F20"/>
    <mergeCell ref="C20:C22"/>
    <mergeCell ref="B17:C17"/>
    <mergeCell ref="B6:C6"/>
    <mergeCell ref="B3:C5"/>
    <mergeCell ref="B20:B22"/>
    <mergeCell ref="B7:C7"/>
    <mergeCell ref="B8:C8"/>
  </mergeCells>
  <phoneticPr fontId="5" type="noConversion"/>
  <pageMargins left="0.15748031496062992" right="0.15748031496062992" top="0.98425196850393704" bottom="0.43307086614173229" header="0.51181102362204722" footer="0.15748031496062992"/>
  <pageSetup paperSize="9" scale="77" orientation="portrait" horizontalDpi="300" verticalDpi="300" r:id="rId1"/>
  <headerFooter alignWithMargins="0">
    <oddHeader xml:space="preserve">&amp;R&amp;"Times New Roman,Fett"&amp;12&amp;UMuster: VR-KB </oddHeader>
    <oddFooter>&amp;C&amp;"Times New Roman,Standard"&amp;A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4">
    <pageSetUpPr fitToPage="1"/>
  </sheetPr>
  <dimension ref="A1:H43"/>
  <sheetViews>
    <sheetView showGridLines="0" zoomScale="90" zoomScaleNormal="90" workbookViewId="0">
      <selection activeCell="H23" activeCellId="2" sqref="H9 H21 H23"/>
    </sheetView>
  </sheetViews>
  <sheetFormatPr baseColWidth="10" defaultRowHeight="12.75"/>
  <cols>
    <col min="1" max="1" width="2.7109375" style="104" customWidth="1"/>
    <col min="2" max="2" width="8" style="8" customWidth="1"/>
    <col min="3" max="3" width="10.7109375" style="8" customWidth="1"/>
    <col min="4" max="4" width="16.5703125" style="8" customWidth="1"/>
    <col min="5" max="5" width="6.42578125" style="8" customWidth="1"/>
    <col min="6" max="6" width="12.42578125" style="8" customWidth="1"/>
    <col min="7" max="7" width="4" style="49" customWidth="1"/>
    <col min="8" max="8" width="29.28515625" style="8" customWidth="1"/>
    <col min="9" max="16384" width="11.42578125" style="8"/>
  </cols>
  <sheetData>
    <row r="1" spans="2:8">
      <c r="B1" s="228" t="s">
        <v>78</v>
      </c>
      <c r="C1" s="171"/>
      <c r="D1" s="171"/>
      <c r="E1" s="171"/>
      <c r="F1" s="171"/>
      <c r="G1" s="50"/>
    </row>
    <row r="2" spans="2:8">
      <c r="B2" s="35"/>
      <c r="C2" s="20"/>
    </row>
    <row r="3" spans="2:8">
      <c r="B3" s="183" t="s">
        <v>52</v>
      </c>
      <c r="C3" s="171"/>
      <c r="D3" s="171"/>
      <c r="E3" s="171"/>
      <c r="F3" s="171"/>
      <c r="G3" s="50"/>
    </row>
    <row r="4" spans="2:8">
      <c r="C4" s="35"/>
    </row>
    <row r="5" spans="2:8">
      <c r="B5" s="52" t="s">
        <v>14</v>
      </c>
      <c r="C5" s="184" t="s">
        <v>23</v>
      </c>
      <c r="D5" s="171"/>
      <c r="E5" s="27" t="s">
        <v>30</v>
      </c>
      <c r="F5" s="53"/>
      <c r="G5" s="54"/>
      <c r="H5" s="55">
        <v>0</v>
      </c>
    </row>
    <row r="6" spans="2:8">
      <c r="B6" s="52"/>
      <c r="E6" s="27"/>
      <c r="F6" s="27"/>
      <c r="G6" s="27"/>
      <c r="H6" s="56"/>
    </row>
    <row r="7" spans="2:8">
      <c r="B7" s="52" t="s">
        <v>15</v>
      </c>
      <c r="C7" s="184" t="s">
        <v>38</v>
      </c>
      <c r="D7" s="184"/>
      <c r="H7" s="55">
        <v>0</v>
      </c>
    </row>
    <row r="8" spans="2:8">
      <c r="B8" s="35"/>
    </row>
    <row r="9" spans="2:8">
      <c r="C9" s="27"/>
      <c r="E9" s="239" t="s">
        <v>24</v>
      </c>
      <c r="F9" s="171"/>
      <c r="H9" s="40">
        <f>H5+H7</f>
        <v>0</v>
      </c>
    </row>
    <row r="10" spans="2:8">
      <c r="B10" s="35"/>
    </row>
    <row r="11" spans="2:8">
      <c r="B11" s="183" t="s">
        <v>53</v>
      </c>
      <c r="C11" s="171"/>
      <c r="D11" s="171"/>
      <c r="E11" s="171"/>
      <c r="F11" s="171"/>
      <c r="G11" s="171"/>
      <c r="H11" s="171"/>
    </row>
    <row r="12" spans="2:8">
      <c r="C12" s="35"/>
    </row>
    <row r="13" spans="2:8">
      <c r="B13" s="27" t="s">
        <v>14</v>
      </c>
      <c r="C13" s="234"/>
      <c r="D13" s="235"/>
      <c r="E13" s="235"/>
      <c r="F13" s="236"/>
      <c r="G13" s="57"/>
      <c r="H13" s="28">
        <v>0</v>
      </c>
    </row>
    <row r="14" spans="2:8">
      <c r="B14" s="58"/>
    </row>
    <row r="15" spans="2:8" ht="13.5" customHeight="1">
      <c r="B15" s="52" t="s">
        <v>15</v>
      </c>
      <c r="C15" s="234"/>
      <c r="D15" s="235"/>
      <c r="E15" s="235"/>
      <c r="F15" s="236"/>
      <c r="H15" s="28">
        <v>0</v>
      </c>
    </row>
    <row r="16" spans="2:8">
      <c r="B16" s="58"/>
      <c r="H16" s="59"/>
    </row>
    <row r="17" spans="2:8">
      <c r="B17" s="52" t="s">
        <v>16</v>
      </c>
      <c r="C17" s="234"/>
      <c r="D17" s="235"/>
      <c r="E17" s="235"/>
      <c r="F17" s="236"/>
      <c r="H17" s="28">
        <v>0</v>
      </c>
    </row>
    <row r="18" spans="2:8">
      <c r="B18" s="58"/>
      <c r="H18" s="59"/>
    </row>
    <row r="19" spans="2:8">
      <c r="B19" s="52" t="s">
        <v>17</v>
      </c>
      <c r="C19" s="234"/>
      <c r="D19" s="235"/>
      <c r="E19" s="235"/>
      <c r="F19" s="236"/>
      <c r="H19" s="28">
        <v>0</v>
      </c>
    </row>
    <row r="20" spans="2:8">
      <c r="B20" s="35"/>
    </row>
    <row r="21" spans="2:8">
      <c r="C21" s="229"/>
      <c r="D21" s="229"/>
      <c r="E21" s="239" t="s">
        <v>25</v>
      </c>
      <c r="F21" s="171"/>
      <c r="H21" s="38">
        <f>H13+H15+H17+H19</f>
        <v>0</v>
      </c>
    </row>
    <row r="22" spans="2:8">
      <c r="B22" s="35"/>
    </row>
    <row r="23" spans="2:8" ht="12.75" customHeight="1">
      <c r="B23" s="60"/>
      <c r="D23" s="232" t="s">
        <v>87</v>
      </c>
      <c r="E23" s="232"/>
      <c r="F23" s="233"/>
      <c r="H23" s="38">
        <f>H9-H21</f>
        <v>0</v>
      </c>
    </row>
    <row r="24" spans="2:8">
      <c r="B24" s="35"/>
    </row>
    <row r="25" spans="2:8" ht="13.5" thickBot="1">
      <c r="B25" s="61"/>
      <c r="C25" s="49"/>
      <c r="D25" s="49"/>
      <c r="E25" s="49"/>
      <c r="F25" s="49"/>
      <c r="H25" s="49"/>
    </row>
    <row r="26" spans="2:8">
      <c r="B26" s="62"/>
      <c r="C26" s="63"/>
      <c r="D26" s="63"/>
      <c r="E26" s="63"/>
      <c r="F26" s="63"/>
      <c r="G26" s="63"/>
      <c r="H26" s="63"/>
    </row>
    <row r="27" spans="2:8">
      <c r="B27" s="228" t="s">
        <v>79</v>
      </c>
      <c r="C27" s="171"/>
      <c r="D27" s="171"/>
      <c r="E27" s="171"/>
      <c r="F27" s="171"/>
      <c r="G27" s="50"/>
    </row>
    <row r="28" spans="2:8">
      <c r="B28" s="35"/>
      <c r="C28" s="20"/>
    </row>
    <row r="29" spans="2:8" ht="109.5" customHeight="1">
      <c r="B29" s="167"/>
      <c r="C29" s="237"/>
      <c r="D29" s="237"/>
      <c r="E29" s="237"/>
      <c r="F29" s="237"/>
      <c r="G29" s="237"/>
      <c r="H29" s="238"/>
    </row>
    <row r="30" spans="2:8">
      <c r="B30" s="61"/>
      <c r="C30" s="49"/>
      <c r="D30" s="49"/>
      <c r="E30" s="49"/>
      <c r="F30" s="49"/>
      <c r="H30" s="49"/>
    </row>
    <row r="31" spans="2:8" s="49" customFormat="1" ht="13.5" thickBot="1">
      <c r="B31" s="25"/>
    </row>
    <row r="32" spans="2:8">
      <c r="B32" s="64"/>
      <c r="C32" s="63"/>
      <c r="D32" s="63"/>
      <c r="E32" s="63"/>
      <c r="F32" s="63"/>
      <c r="G32" s="63"/>
      <c r="H32" s="63"/>
    </row>
    <row r="33" spans="2:8" ht="37.5" customHeight="1">
      <c r="B33" s="188" t="s">
        <v>37</v>
      </c>
      <c r="C33" s="174"/>
      <c r="D33" s="174"/>
      <c r="E33" s="174"/>
      <c r="F33" s="174"/>
      <c r="G33" s="174"/>
      <c r="H33" s="174"/>
    </row>
    <row r="34" spans="2:8">
      <c r="B34" s="35"/>
    </row>
    <row r="35" spans="2:8">
      <c r="B35" s="25"/>
      <c r="C35" s="25"/>
      <c r="D35" s="26"/>
      <c r="H35" s="65"/>
    </row>
    <row r="36" spans="2:8">
      <c r="B36" s="25"/>
      <c r="C36" s="25"/>
      <c r="D36" s="26"/>
      <c r="E36" s="25"/>
      <c r="F36" s="25"/>
      <c r="G36" s="25"/>
      <c r="H36" s="25" t="s">
        <v>26</v>
      </c>
    </row>
    <row r="37" spans="2:8">
      <c r="B37" s="66" t="s">
        <v>40</v>
      </c>
      <c r="C37" s="66"/>
      <c r="E37" s="229" t="s">
        <v>41</v>
      </c>
      <c r="F37" s="171"/>
      <c r="G37" s="66"/>
    </row>
    <row r="38" spans="2:8">
      <c r="B38" s="25"/>
      <c r="C38" s="25"/>
      <c r="D38" s="25"/>
      <c r="E38" s="25"/>
      <c r="F38" s="25"/>
      <c r="G38" s="25"/>
    </row>
    <row r="39" spans="2:8">
      <c r="B39" s="240"/>
      <c r="C39" s="240"/>
      <c r="E39" s="241"/>
      <c r="F39" s="241"/>
      <c r="G39" s="25"/>
      <c r="H39" s="49"/>
    </row>
    <row r="40" spans="2:8">
      <c r="B40" s="230" t="s">
        <v>85</v>
      </c>
      <c r="C40" s="230"/>
      <c r="E40" s="230" t="s">
        <v>85</v>
      </c>
      <c r="F40" s="231"/>
      <c r="G40" s="25"/>
    </row>
    <row r="42" spans="2:8">
      <c r="B42" s="158" t="s">
        <v>86</v>
      </c>
    </row>
    <row r="43" spans="2:8" ht="37.5" customHeight="1">
      <c r="B43" s="190"/>
      <c r="C43" s="184"/>
      <c r="D43" s="184"/>
      <c r="E43" s="184"/>
      <c r="F43" s="184"/>
      <c r="G43" s="174"/>
      <c r="H43" s="174"/>
    </row>
  </sheetData>
  <sheetProtection formatCells="0" formatColumns="0" formatRows="0" insertRows="0"/>
  <mergeCells count="22">
    <mergeCell ref="E40:F40"/>
    <mergeCell ref="B40:C40"/>
    <mergeCell ref="C7:D7"/>
    <mergeCell ref="D23:F23"/>
    <mergeCell ref="B43:H43"/>
    <mergeCell ref="C13:F13"/>
    <mergeCell ref="C15:F15"/>
    <mergeCell ref="C17:F17"/>
    <mergeCell ref="C19:F19"/>
    <mergeCell ref="B33:H33"/>
    <mergeCell ref="B29:H29"/>
    <mergeCell ref="E37:F37"/>
    <mergeCell ref="E9:F9"/>
    <mergeCell ref="E21:F21"/>
    <mergeCell ref="B39:C39"/>
    <mergeCell ref="E39:F39"/>
    <mergeCell ref="B1:F1"/>
    <mergeCell ref="B27:F27"/>
    <mergeCell ref="B3:F3"/>
    <mergeCell ref="B11:H11"/>
    <mergeCell ref="C21:D21"/>
    <mergeCell ref="C5:D5"/>
  </mergeCells>
  <phoneticPr fontId="5" type="noConversion"/>
  <pageMargins left="0.78740157480314965" right="0.39370078740157483" top="0.98425196850393704" bottom="0.43307086614173229" header="0.51181102362204722" footer="0.15748031496062992"/>
  <pageSetup paperSize="9" orientation="portrait" horizontalDpi="300" verticalDpi="300" r:id="rId1"/>
  <headerFooter alignWithMargins="0">
    <oddHeader xml:space="preserve">&amp;R&amp;"Times New Roman,Fett"&amp;12&amp;UMuster: VR-KB </oddHeader>
    <oddFooter>&amp;C&amp;"Times New Roman,Standard"&amp;A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9</vt:i4>
      </vt:variant>
    </vt:vector>
  </HeadingPairs>
  <TitlesOfParts>
    <vt:vector size="14" baseType="lpstr">
      <vt:lpstr>Seite 1</vt:lpstr>
      <vt:lpstr>Seite 2</vt:lpstr>
      <vt:lpstr>Tabelle1</vt:lpstr>
      <vt:lpstr>Seite 3</vt:lpstr>
      <vt:lpstr>Seite 4</vt:lpstr>
      <vt:lpstr>AG_RW</vt:lpstr>
      <vt:lpstr>anzahl_aktien</vt:lpstr>
      <vt:lpstr>Gen_Rw</vt:lpstr>
      <vt:lpstr>ii_b_rw</vt:lpstr>
      <vt:lpstr>kurs</vt:lpstr>
      <vt:lpstr>Liqi_Rw</vt:lpstr>
      <vt:lpstr>NameBeteiligung</vt:lpstr>
      <vt:lpstr>Vergleich_mit_Seite_2</vt:lpstr>
      <vt:lpstr>vortrag</vt:lpstr>
    </vt:vector>
  </TitlesOfParts>
  <Company>Bundesministerium der Finanzen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VoelzCh</dc:creator>
  <cp:lastModifiedBy>Nicolaus, Sven (II E 3)</cp:lastModifiedBy>
  <cp:lastPrinted>2022-08-23T11:32:31Z</cp:lastPrinted>
  <dcterms:created xsi:type="dcterms:W3CDTF">2010-05-05T08:20:04Z</dcterms:created>
  <dcterms:modified xsi:type="dcterms:W3CDTF">2024-11-29T10:41:03Z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MF_DOMEA_PROD">
    <vt:lpwstr>2BFCE5B0-443E-11EF-B2EF-FD3C5EF3D1AE</vt:lpwstr>
  </property>
</Properties>
</file>